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F:\Data_Sheets\QPA_Amplifiers\QPA0000-0999\QPA0524\To Web\"/>
    </mc:Choice>
  </mc:AlternateContent>
  <xr:revisionPtr revIDLastSave="0" documentId="8_{9FB8E444-CDD7-414F-9B08-2894BA7F7950}" xr6:coauthVersionLast="47" xr6:coauthVersionMax="47" xr10:uidLastSave="{00000000-0000-0000-0000-000000000000}"/>
  <bookViews>
    <workbookView xWindow="29385" yWindow="315" windowWidth="24885" windowHeight="14940" xr2:uid="{00000000-000D-0000-FFFF-FFFF00000000}"/>
  </bookViews>
  <sheets>
    <sheet name="Input Form" sheetId="1" r:id="rId1"/>
    <sheet name="Product Types" sheetId="3" r:id="rId2"/>
    <sheet name="Product Categories" sheetId="2" r:id="rId3"/>
    <sheet name="Application Categorie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3" i="1" l="1"/>
  <c r="V33" i="1"/>
  <c r="W33" i="1"/>
  <c r="S33" i="1" l="1"/>
  <c r="T33" i="1"/>
  <c r="O33" i="1"/>
  <c r="P33" i="1"/>
  <c r="Q33" i="1"/>
  <c r="R33" i="1"/>
  <c r="B33" i="1"/>
  <c r="C33" i="1"/>
  <c r="D33" i="1"/>
  <c r="E33" i="1"/>
  <c r="G33" i="1"/>
  <c r="I33" i="1"/>
  <c r="J33" i="1"/>
  <c r="K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Navarro</author>
  </authors>
  <commentList>
    <comment ref="F15" authorId="0" shapeId="0" xr:uid="{00000000-0006-0000-0000-000001000000}">
      <text>
        <r>
          <rPr>
            <sz val="10"/>
            <color indexed="81"/>
            <rFont val="Calibri"/>
            <family val="2"/>
          </rPr>
          <t>Examples:
-- Quad-Band GSM / GPRS Power Amplifier Module
-- 4 Watt Ka Band Power Amplifier</t>
        </r>
      </text>
    </comment>
    <comment ref="B18" authorId="0" shapeId="0" xr:uid="{00000000-0006-0000-0000-000002000000}">
      <text>
        <r>
          <rPr>
            <sz val="10"/>
            <color indexed="81"/>
            <rFont val="Calibri"/>
            <family val="2"/>
          </rPr>
          <t>Some parts are known by multiple part numbers.  For example, EC1089B-G is the "official" part number for a 0.25 Watt Linear Amplifier.  That same part is also known as EC1089B and EC1089.  Specifying the latter two part numbers as aliases ensures that users can find the part is they search for it using those part numbers.  These aliases are not displayed on the website.</t>
        </r>
      </text>
    </comment>
    <comment ref="F18" authorId="0" shapeId="0" xr:uid="{00000000-0006-0000-0000-000003000000}">
      <text>
        <r>
          <rPr>
            <sz val="10"/>
            <color indexed="81"/>
            <rFont val="Calibri"/>
            <family val="2"/>
          </rPr>
          <t xml:space="preserve">This is the family name for this part in SAP.
If you do not know it, we will do our best to look it up for you.
</t>
        </r>
      </text>
    </comment>
    <comment ref="J18" authorId="0" shapeId="0" xr:uid="{00000000-0006-0000-0000-000004000000}">
      <text>
        <r>
          <rPr>
            <sz val="10"/>
            <color indexed="81"/>
            <rFont val="Calibri"/>
            <family val="2"/>
          </rPr>
          <t xml:space="preserve">Specify which sites this product should appear on.
The choices are:
1) Public Site (www.qorvo.com) and Order Portal (orders.qorvo.com)
2) Order Portal (orders.qorvo.com) Only
</t>
        </r>
        <r>
          <rPr>
            <b/>
            <u/>
            <sz val="10"/>
            <color indexed="81"/>
            <rFont val="Calibri"/>
            <family val="2"/>
          </rPr>
          <t>If you specify "Order Portal Only" in this field</t>
        </r>
        <r>
          <rPr>
            <sz val="10"/>
            <color indexed="81"/>
            <rFont val="Calibri"/>
            <family val="2"/>
          </rPr>
          <t xml:space="preserve">, you only need to supply the fields above the orange row.
</t>
        </r>
      </text>
    </comment>
    <comment ref="B25" authorId="0" shapeId="0" xr:uid="{00000000-0006-0000-0000-000005000000}">
      <text>
        <r>
          <rPr>
            <sz val="10"/>
            <color indexed="81"/>
            <rFont val="Calibri"/>
            <family val="2"/>
          </rPr>
          <t xml:space="preserve">This should be supplied if Product Status is not set to "Production"
Examples:
-- Use TQM9998 or TQM9999 for new designs
-- Please contact Qorvo Sales for details
</t>
        </r>
      </text>
    </comment>
    <comment ref="B30" authorId="0" shapeId="0" xr:uid="{00000000-0006-0000-0000-000006000000}">
      <text>
        <r>
          <rPr>
            <sz val="10"/>
            <color indexed="81"/>
            <rFont val="Calibri"/>
            <family val="2"/>
          </rPr>
          <t xml:space="preserve">The "Product Type" defines the parameter columns that are displayed for a given product.  Each product is assigned to </t>
        </r>
        <r>
          <rPr>
            <b/>
            <u/>
            <sz val="10"/>
            <color indexed="81"/>
            <rFont val="Calibri"/>
            <family val="2"/>
          </rPr>
          <t>only one Product Type</t>
        </r>
        <r>
          <rPr>
            <sz val="10"/>
            <color indexed="81"/>
            <rFont val="Calibri"/>
            <family val="2"/>
          </rPr>
          <t xml:space="preserve"> and this assignment is used throughout the website.
In contrast, a product can be assigned to </t>
        </r>
        <r>
          <rPr>
            <b/>
            <u/>
            <sz val="10"/>
            <color indexed="81"/>
            <rFont val="Calibri"/>
            <family val="2"/>
          </rPr>
          <t>multiple Product Categories and/or Application Categories</t>
        </r>
        <r>
          <rPr>
            <sz val="10"/>
            <color indexed="81"/>
            <rFont val="Calibri"/>
            <family val="2"/>
          </rPr>
          <t xml:space="preserve">.  
The Product Type also defines which products are grouped together in the same table on category pages.  (They are grouped together because they share the same parameter columns.)
The Product Type name is displayed at the top of each product table.
To see the full list of Product Types and the parameter columns that are available with each, please see the Product Types tab in this spreadsheet.
</t>
        </r>
        <r>
          <rPr>
            <b/>
            <u/>
            <sz val="10"/>
            <color indexed="81"/>
            <rFont val="Calibri"/>
            <family val="2"/>
          </rPr>
          <t>To select a Product Type</t>
        </r>
        <r>
          <rPr>
            <sz val="10"/>
            <color indexed="81"/>
            <rFont val="Calibri"/>
            <family val="2"/>
          </rPr>
          <t xml:space="preserve">, pick one from the pulldown menu in this cell.  When you change this value, the parameter names under the Product Parameters section below will automatically update.
</t>
        </r>
      </text>
    </comment>
    <comment ref="D32" authorId="0" shapeId="0" xr:uid="{00000000-0006-0000-0000-000007000000}">
      <text>
        <r>
          <rPr>
            <b/>
            <u/>
            <sz val="10"/>
            <color indexed="81"/>
            <rFont val="Calibri"/>
            <family val="2"/>
          </rPr>
          <t>Please select the Product Type above before completing this section.</t>
        </r>
        <r>
          <rPr>
            <sz val="10"/>
            <color indexed="81"/>
            <rFont val="Calibri"/>
            <family val="2"/>
          </rPr>
          <t xml:space="preserve">
The column headers will be </t>
        </r>
        <r>
          <rPr>
            <b/>
            <u/>
            <sz val="10"/>
            <color indexed="81"/>
            <rFont val="Calibri"/>
            <family val="2"/>
          </rPr>
          <t>automatically populated</t>
        </r>
        <r>
          <rPr>
            <sz val="10"/>
            <color indexed="81"/>
            <rFont val="Calibri"/>
            <family val="2"/>
          </rPr>
          <t xml:space="preserve"> with the parameter names based on your selection in the Product Type pulldown above.
For each parameter, please provide the value in the cell below the parameter name.  It is okay to leave a value blank if a particular parameter doesn't apply to this product.</t>
        </r>
      </text>
    </comment>
    <comment ref="B38" authorId="0" shapeId="0" xr:uid="{00000000-0006-0000-0000-000008000000}">
      <text>
        <r>
          <rPr>
            <sz val="10"/>
            <color indexed="81"/>
            <rFont val="Calibri"/>
            <family val="2"/>
          </rPr>
          <t xml:space="preserve">These are the pages under the "Products" section where you want this product to appear.  You can choose more than one.
</t>
        </r>
        <r>
          <rPr>
            <b/>
            <u/>
            <sz val="10"/>
            <color indexed="81"/>
            <rFont val="Calibri"/>
            <family val="2"/>
          </rPr>
          <t xml:space="preserve">For more info: </t>
        </r>
        <r>
          <rPr>
            <sz val="10"/>
            <color indexed="81"/>
            <rFont val="Calibri"/>
            <family val="2"/>
          </rPr>
          <t xml:space="preserve"> See the Help topic for the Product Type field (above) to see how Product Types interact with Product Categories.</t>
        </r>
      </text>
    </comment>
    <comment ref="B43" authorId="0" shapeId="0" xr:uid="{00000000-0006-0000-0000-000009000000}">
      <text>
        <r>
          <rPr>
            <sz val="10"/>
            <color indexed="81"/>
            <rFont val="Calibri"/>
            <family val="2"/>
          </rPr>
          <t xml:space="preserve">These are the pages under the "Applications" section where you want this product to appear.  You can choose more than one.
</t>
        </r>
        <r>
          <rPr>
            <b/>
            <u/>
            <sz val="10"/>
            <color indexed="81"/>
            <rFont val="Calibri"/>
            <family val="2"/>
          </rPr>
          <t xml:space="preserve">
For more info: </t>
        </r>
        <r>
          <rPr>
            <sz val="10"/>
            <color indexed="81"/>
            <rFont val="Calibri"/>
            <family val="2"/>
          </rPr>
          <t xml:space="preserve"> See the Help topic for the Product Type field (above) to see how Product Types interact with Product Categories.</t>
        </r>
      </text>
    </comment>
    <comment ref="B47" authorId="0" shapeId="0" xr:uid="{00000000-0006-0000-0000-00000A000000}">
      <text>
        <r>
          <rPr>
            <sz val="10"/>
            <color indexed="81"/>
            <rFont val="Calibri"/>
            <family val="2"/>
          </rPr>
          <t xml:space="preserve">A product can easily be associated with one or more "hot spots" in one or more existing block diagrams.  Please specify them here.
Please see https://connect.qorvo.com/Marketing/PublishingImages/web-publishing/block-diagram-master.xlsx for a helpful spreadsheet that shows all current block diagrams and hot spots.
Creating a new diagram or changing the appearance of an existing one requires significant lead time for planning and execution.  Please contact us via the Website Updates mailbox for more details.
</t>
        </r>
      </text>
    </comment>
    <comment ref="B50" authorId="0" shapeId="0" xr:uid="{00000000-0006-0000-0000-00000B000000}">
      <text>
        <r>
          <rPr>
            <sz val="10"/>
            <color indexed="81"/>
            <rFont val="Calibri"/>
            <family val="2"/>
          </rPr>
          <t>This is the bulleted list of key features displayed at the top of the Product Details page for this product.  Each item should be relatively short in length.
Try to include specific, commonly-used keywords and keyword phrases within the text so users are more likely to find this product via search engines.
You don't need to provide the actual bullet characters...we'll take care of this formatting.</t>
        </r>
      </text>
    </comment>
    <comment ref="B60" authorId="0" shapeId="0" xr:uid="{00000000-0006-0000-0000-00000C000000}">
      <text>
        <r>
          <rPr>
            <sz val="10"/>
            <color indexed="81"/>
            <rFont val="Calibri"/>
            <family val="2"/>
          </rPr>
          <t xml:space="preserve">This should be 1-3 overview paragraphs that describe the product, including its key advantages over competing products.
Try to include specific, commonly-used keywords and keyword phrases within the text so users are more likely to find this product via search engines.
</t>
        </r>
        <r>
          <rPr>
            <b/>
            <sz val="10"/>
            <color indexed="81"/>
            <rFont val="Calibri"/>
            <family val="2"/>
          </rPr>
          <t xml:space="preserve">Hint:  </t>
        </r>
        <r>
          <rPr>
            <sz val="10"/>
            <color indexed="81"/>
            <rFont val="Calibri"/>
            <family val="2"/>
          </rPr>
          <t>Press Alt-Enter twice to create a new paragraph within this field.</t>
        </r>
      </text>
    </comment>
    <comment ref="B74" authorId="0" shapeId="0" xr:uid="{00000000-0006-0000-0000-00000D000000}">
      <text>
        <r>
          <rPr>
            <sz val="10"/>
            <color indexed="81"/>
            <rFont val="Calibri"/>
            <family val="2"/>
          </rPr>
          <t xml:space="preserve">This is a list of one or more applications where this product is typically used.
These can be fairly general in nature (like the Application categories) or more specific such as:
-- Repeaters
-- Data cards
-- Tablets
-- Tower mounted amplifiers
-- Electronic warfare jammers
-- Fixed wireless
-- Point-to-Multipoint Radio
</t>
        </r>
      </text>
    </comment>
    <comment ref="C89" authorId="0" shapeId="0" xr:uid="{00000000-0006-0000-0000-00000E000000}">
      <text>
        <r>
          <rPr>
            <sz val="10"/>
            <color indexed="81"/>
            <rFont val="Calibri"/>
            <family val="2"/>
          </rPr>
          <t xml:space="preserve">Specify if known.  Otherwise, we can probably pull this from SAP.
Please note:
1) Individual materials within the same family can have different ECCN values.  For example, an eval board typically has a different value than the actual parts.
2) Some materials in SAP are missing ECCN values
3) The ECCN value that is listed here should be the one that is assigned to the actual parts.
4) The ECCN value that is listed here will appear on the Product Details page and in product tables.
5) The material-specific ECCN values that come from SAP will be used in the ECCN Search feature.
</t>
        </r>
      </text>
    </comment>
    <comment ref="C90" authorId="0" shapeId="0" xr:uid="{00000000-0006-0000-0000-00000F000000}">
      <text>
        <r>
          <rPr>
            <sz val="10"/>
            <color indexed="81"/>
            <rFont val="Calibri"/>
            <family val="2"/>
          </rPr>
          <t>Specify one or more, separated by commas.
Some possible values:  GaAs HBT, GaAs MESFET, InGAP HBT, SiGe BiCMOS, Si BiCMOS, SiGe HBT, GaAs pHEMT, Si CMOS, Si BJT, GaN HEMT</t>
        </r>
      </text>
    </comment>
    <comment ref="B93" authorId="0" shapeId="0" xr:uid="{00000000-0006-0000-0000-000010000000}">
      <text>
        <r>
          <rPr>
            <sz val="10"/>
            <color indexed="81"/>
            <rFont val="Calibri"/>
            <family val="2"/>
          </rPr>
          <t xml:space="preserve">Specify one or more products that are related to this one.
I.E., if a customer is interested in this product, which other ones might they also be interested in?
</t>
        </r>
      </text>
    </comment>
    <comment ref="B96" authorId="0" shapeId="0" xr:uid="{00000000-0006-0000-0000-000011000000}">
      <text>
        <r>
          <rPr>
            <sz val="10"/>
            <color indexed="81"/>
            <rFont val="Calibri"/>
            <family val="2"/>
          </rPr>
          <t xml:space="preserve">Specify one or more </t>
        </r>
        <r>
          <rPr>
            <b/>
            <sz val="10"/>
            <color indexed="81"/>
            <rFont val="Calibri"/>
            <family val="2"/>
          </rPr>
          <t>relevant</t>
        </r>
        <r>
          <rPr>
            <sz val="10"/>
            <color indexed="81"/>
            <rFont val="Calibri"/>
            <family val="2"/>
          </rPr>
          <t xml:space="preserve"> press releases that should appear at the bottom of the Product Details page for this product.
</t>
        </r>
      </text>
    </comment>
    <comment ref="B99" authorId="0" shapeId="0" xr:uid="{00000000-0006-0000-0000-000012000000}">
      <text>
        <r>
          <rPr>
            <sz val="10"/>
            <color indexed="81"/>
            <rFont val="Calibri"/>
            <family val="2"/>
          </rPr>
          <t xml:space="preserve">Specify one or more relevant resource documents that should appear at the bottom of the Product Details page for this product.
</t>
        </r>
      </text>
    </comment>
    <comment ref="B102" authorId="0" shapeId="0" xr:uid="{00000000-0006-0000-0000-000013000000}">
      <text>
        <r>
          <rPr>
            <sz val="10"/>
            <color indexed="81"/>
            <rFont val="Calibri"/>
            <family val="2"/>
          </rPr>
          <t>Each product can have one or more promo tiles at the very top of the Product Details page.  They are presented in a "carousel" arrangement if there are more than one.
Past promos have included featuring Modelithics design models for specific products or e-Books with content that's relevant to certain types of products.
In this field, describe what you're looking for and Marcom will work with you to develop it.</t>
        </r>
      </text>
    </comment>
  </commentList>
</comments>
</file>

<file path=xl/sharedStrings.xml><?xml version="1.0" encoding="utf-8"?>
<sst xmlns="http://schemas.openxmlformats.org/spreadsheetml/2006/main" count="1748" uniqueCount="685">
  <si>
    <t>Bands</t>
  </si>
  <si>
    <t>Insertion Loss (dB)</t>
  </si>
  <si>
    <t>Power (dBm)</t>
  </si>
  <si>
    <t>PAE (%)</t>
  </si>
  <si>
    <t>Voltage (V)</t>
  </si>
  <si>
    <t>Bandwidth (MHz)</t>
  </si>
  <si>
    <t>Package (mm)</t>
  </si>
  <si>
    <t>CATV Amplifiers</t>
  </si>
  <si>
    <t>Current (mA)</t>
  </si>
  <si>
    <t>Return Loss (dB)</t>
  </si>
  <si>
    <t>Low Noise Amplifiers</t>
  </si>
  <si>
    <t>LO Power (dBm)</t>
  </si>
  <si>
    <t>Pout (dBm)</t>
  </si>
  <si>
    <t>Technology</t>
  </si>
  <si>
    <t>Trigger Voltage 1 (V)</t>
  </si>
  <si>
    <t>Trigger Voltage 2 (V)</t>
  </si>
  <si>
    <t>Trigger Voltage 3 (V)</t>
  </si>
  <si>
    <t>Capacitance (fF)</t>
  </si>
  <si>
    <t>Part #</t>
  </si>
  <si>
    <t>Description</t>
  </si>
  <si>
    <t/>
  </si>
  <si>
    <t>Alias Part #'s</t>
  </si>
  <si>
    <t>Frequency (MHz)</t>
  </si>
  <si>
    <t>Gain (dB)</t>
  </si>
  <si>
    <t>NF (dB)</t>
  </si>
  <si>
    <t>Applications</t>
  </si>
  <si>
    <t>RoHS (Y/N)</t>
  </si>
  <si>
    <t>Lead Free (Y/N)</t>
  </si>
  <si>
    <t>Halogen Free (Y/N)</t>
  </si>
  <si>
    <t>ITAR Restricted (Y/N)</t>
  </si>
  <si>
    <t>Attenuation Range (dB)</t>
  </si>
  <si>
    <t>(Specify)</t>
  </si>
  <si>
    <t>(Specify or leave blank)</t>
  </si>
  <si>
    <t>Documents</t>
  </si>
  <si>
    <t>Product</t>
  </si>
  <si>
    <t>Categories</t>
  </si>
  <si>
    <t>Application</t>
  </si>
  <si>
    <t>(Help)</t>
  </si>
  <si>
    <r>
      <t>Product Parameters</t>
    </r>
    <r>
      <rPr>
        <sz val="10"/>
        <rFont val="Calibri"/>
        <family val="2"/>
      </rPr>
      <t/>
    </r>
  </si>
  <si>
    <t>(Specify val)</t>
  </si>
  <si>
    <t>Product Status</t>
  </si>
  <si>
    <t>Notes</t>
  </si>
  <si>
    <t>Key Features</t>
  </si>
  <si>
    <t>Block Diagrams</t>
  </si>
  <si>
    <t>(Specify one or more press releases by title or URL)</t>
  </si>
  <si>
    <t>(Specify one or more resources by title or URL)</t>
  </si>
  <si>
    <t>Typical</t>
  </si>
  <si>
    <t>-- Product image(s)</t>
  </si>
  <si>
    <t>-- S-parameters</t>
  </si>
  <si>
    <t>-- Application notes</t>
  </si>
  <si>
    <t>-- Gerber PCB layout files</t>
  </si>
  <si>
    <t>-- Package information</t>
  </si>
  <si>
    <t>-- Qualification report(s)</t>
  </si>
  <si>
    <t>-- Bill(s) of Materials</t>
  </si>
  <si>
    <t>Promo Content</t>
  </si>
  <si>
    <t>Product Categories</t>
  </si>
  <si>
    <t>Bits</t>
  </si>
  <si>
    <t>Control Voltage (V)</t>
  </si>
  <si>
    <t>Bessel Filters &amp; Through Lines</t>
  </si>
  <si>
    <t>3 dB Frequency Cut-Off (GHz)</t>
  </si>
  <si>
    <t>Group Delay (psec)</t>
  </si>
  <si>
    <t>Diplexers</t>
  </si>
  <si>
    <t>I/O Configuration</t>
  </si>
  <si>
    <t>Psat (dBm)</t>
  </si>
  <si>
    <t>Driver Amplifiers</t>
  </si>
  <si>
    <t>Duplexers</t>
  </si>
  <si>
    <t>Gain Block Amplifiers</t>
  </si>
  <si>
    <t>GPS Front End Modules</t>
  </si>
  <si>
    <t>Lange Couplers</t>
  </si>
  <si>
    <t>Limiters</t>
  </si>
  <si>
    <t>Flat Leakage (dBm)</t>
  </si>
  <si>
    <t>Modulator Drivers</t>
  </si>
  <si>
    <t>Vpp (V)</t>
  </si>
  <si>
    <t>3 dB Bandwidth (GHz)</t>
  </si>
  <si>
    <t>Phase Shifters</t>
  </si>
  <si>
    <t>RMS Amplitude Error (dB)</t>
  </si>
  <si>
    <t>RMS Phase Error (degrees)</t>
  </si>
  <si>
    <t>Standards</t>
  </si>
  <si>
    <t>Power Amplifiers</t>
  </si>
  <si>
    <t>Transimpedance Amplifiers</t>
  </si>
  <si>
    <t>Bandwidth (GHz)</t>
  </si>
  <si>
    <t>Small Signal Gain (dB)</t>
  </si>
  <si>
    <t>Differential Transimpedance Gain (ohm)</t>
  </si>
  <si>
    <t>Differential Output Vpp (mV)</t>
  </si>
  <si>
    <t>Equivalent Input Noise (pA/rtHz)</t>
  </si>
  <si>
    <t>Tx Gain (dB)</t>
  </si>
  <si>
    <t>Rx Gain (dB)</t>
  </si>
  <si>
    <t>Name</t>
  </si>
  <si>
    <t>-- Anything else a customer might want</t>
  </si>
  <si>
    <t>CATV Hybrid Amplifiers</t>
  </si>
  <si>
    <t>Psat (W)</t>
  </si>
  <si>
    <t>Power Gain (dB)</t>
  </si>
  <si>
    <t>Prime Power (VAC)</t>
  </si>
  <si>
    <t>Desired Web Publication Date</t>
  </si>
  <si>
    <t>SAP Family</t>
  </si>
  <si>
    <t>Product Type</t>
  </si>
  <si>
    <t>Product Types</t>
  </si>
  <si>
    <t>Parameter 1</t>
  </si>
  <si>
    <t>Parameter 2</t>
  </si>
  <si>
    <t>Parameter 3</t>
  </si>
  <si>
    <t>Parameter 4</t>
  </si>
  <si>
    <t>Parameter 5</t>
  </si>
  <si>
    <t>Parameter 6</t>
  </si>
  <si>
    <t>Parameter 7</t>
  </si>
  <si>
    <t>Parameter 8</t>
  </si>
  <si>
    <t>Parameter 9</t>
  </si>
  <si>
    <t>Parameter 10</t>
  </si>
  <si>
    <t>Parameter 11</t>
  </si>
  <si>
    <t>Parameter 12</t>
  </si>
  <si>
    <t>Parameter 13</t>
  </si>
  <si>
    <t>Parameter 14</t>
  </si>
  <si>
    <t>Parameter 15</t>
  </si>
  <si>
    <t>Parameter 16</t>
  </si>
  <si>
    <t>Parameter 17</t>
  </si>
  <si>
    <t>Parameter 18</t>
  </si>
  <si>
    <t>Parameter 19</t>
  </si>
  <si>
    <t>2.4 GHz Mobile Wi-Fi Power Amplifiers</t>
  </si>
  <si>
    <t>Frequency Min (MHz)</t>
  </si>
  <si>
    <t>Frequency Max (MHz)</t>
  </si>
  <si>
    <t>EVM (%)</t>
  </si>
  <si>
    <t>Package Type</t>
  </si>
  <si>
    <t>2.4 GHz Wi-Fi Front End Modules</t>
  </si>
  <si>
    <t>Frequency Min (GHz)</t>
  </si>
  <si>
    <t>Frequency Max (GHz)</t>
  </si>
  <si>
    <t>Functionality</t>
  </si>
  <si>
    <t>Wi-Fi Standards</t>
  </si>
  <si>
    <t>Vcc (V)</t>
  </si>
  <si>
    <t>11ac Pout (dBm)</t>
  </si>
  <si>
    <t>11ac EVM (dB)</t>
  </si>
  <si>
    <t>11ac Current (mA)</t>
  </si>
  <si>
    <t>11n Pout (dBm)</t>
  </si>
  <si>
    <t>11n EVM (dB)</t>
  </si>
  <si>
    <t>11n Current (mA)</t>
  </si>
  <si>
    <t>OP1dB (dBm)</t>
  </si>
  <si>
    <t>Bypass Loss (dB)</t>
  </si>
  <si>
    <t>Rx Current (mA)</t>
  </si>
  <si>
    <t>2.4 GHz Wi-Fi Low Noise Amplifiers</t>
  </si>
  <si>
    <t>IIP3 (dBm)</t>
  </si>
  <si>
    <t>11g/n Pout (dBm)</t>
  </si>
  <si>
    <t>11b Pout (dBm)</t>
  </si>
  <si>
    <t>11b/g/n Gain (dB)</t>
  </si>
  <si>
    <t>11g/n EVM (%)</t>
  </si>
  <si>
    <t>LNA Gain (dB)</t>
  </si>
  <si>
    <t>11g/n Current (mA)</t>
  </si>
  <si>
    <t>11b Current (mA)</t>
  </si>
  <si>
    <t>2.4 GHz Wi-Fi Power Amplifiers</t>
  </si>
  <si>
    <t>2G Mobile Power Amplifiers</t>
  </si>
  <si>
    <t>ACLR (dBc)</t>
  </si>
  <si>
    <t>3G Mobile Power Amplifiers</t>
  </si>
  <si>
    <t>3G/4G Mobile Power Amplifiers</t>
  </si>
  <si>
    <t>4G Mobile Power Amplifiers</t>
  </si>
  <si>
    <t>5 GHz Mobile Wi-Fi Power Amplifiers</t>
  </si>
  <si>
    <t>5 GHz Wi-Fi Front End Modules</t>
  </si>
  <si>
    <t>5 GHz Wi-Fi Low Noise Amplifiers</t>
  </si>
  <si>
    <t>11a/n Pout (dBm)</t>
  </si>
  <si>
    <t>11a/n EVM (%)</t>
  </si>
  <si>
    <t>11n EVM (%)</t>
  </si>
  <si>
    <t>11ac EVM (%)</t>
  </si>
  <si>
    <t>11a/n Current (mA)</t>
  </si>
  <si>
    <t>5 GHz Wi-Fi Power Amplifiers</t>
  </si>
  <si>
    <t>650V SSFET Power Switches</t>
  </si>
  <si>
    <t>Id(cont) (A)</t>
  </si>
  <si>
    <t>Rth(j-c) (°C/W)</t>
  </si>
  <si>
    <t>Qg (nC)</t>
  </si>
  <si>
    <t>Coss(100V) (pF)</t>
  </si>
  <si>
    <t>Eoff (uJ)</t>
  </si>
  <si>
    <t>Eon (uJ)</t>
  </si>
  <si>
    <t>Diode Qrr (nC)</t>
  </si>
  <si>
    <t>Analog Variable Gain Amplifiers</t>
  </si>
  <si>
    <t>Gain @ 0 dB Atten (dB)</t>
  </si>
  <si>
    <t>OIP3 (dBm)</t>
  </si>
  <si>
    <t>Antenna Control Switch Modules</t>
  </si>
  <si>
    <t>Switch Type {ie, SP10T}</t>
  </si>
  <si>
    <t>Isolation (dB)</t>
  </si>
  <si>
    <t>IIP2 (dBm)</t>
  </si>
  <si>
    <t>Antenna Switch Modules</t>
  </si>
  <si>
    <t>Standards / Bands</t>
  </si>
  <si>
    <t>IP1dB (dBm)</t>
  </si>
  <si>
    <t>Rx Ports (#)</t>
  </si>
  <si>
    <t>Tx Ports (#)</t>
  </si>
  <si>
    <t>CATV Transformers</t>
  </si>
  <si>
    <t>VSWR</t>
  </si>
  <si>
    <t>Digital Step Attenuators</t>
  </si>
  <si>
    <t>Interface</t>
  </si>
  <si>
    <t>Step Size (dB)</t>
  </si>
  <si>
    <t>Digital Variable Gain Amplifiers</t>
  </si>
  <si>
    <t>Type {Infrastructure/Defense/Mobile}</t>
  </si>
  <si>
    <t>Discrete Switches</t>
  </si>
  <si>
    <t>Absorptive/Reflective</t>
  </si>
  <si>
    <t>IP0.1dB (dBm)</t>
  </si>
  <si>
    <t>Control Lines (#)</t>
  </si>
  <si>
    <t>Diversity Switches</t>
  </si>
  <si>
    <t>Downconverters</t>
  </si>
  <si>
    <t>RF Min (GHz)</t>
  </si>
  <si>
    <t>RF Max (GHz)</t>
  </si>
  <si>
    <t>IF Min (GHz)</t>
  </si>
  <si>
    <t>IF Max (GHz)</t>
  </si>
  <si>
    <t>LO Min (GHz)</t>
  </si>
  <si>
    <t>LO Max (GHz)</t>
  </si>
  <si>
    <t>Conversion Gain (dB)</t>
  </si>
  <si>
    <t>Image Rejection (dBc)</t>
  </si>
  <si>
    <t>Bias (mA @ V)</t>
  </si>
  <si>
    <t>Dual Band Wi-Fi Front End Modules</t>
  </si>
  <si>
    <t>Dual Band Wi-Fi Mobile Front End Modules</t>
  </si>
  <si>
    <t>ESD Protection Circuits</t>
  </si>
  <si>
    <t>Fixed Attenuators</t>
  </si>
  <si>
    <t>Attenuation (dB)</t>
  </si>
  <si>
    <t>GaAs HFETs</t>
  </si>
  <si>
    <t>Type {Matched/Unmatched}</t>
  </si>
  <si>
    <t>Drain Efficiency (%)</t>
  </si>
  <si>
    <t>Idq (mA)</t>
  </si>
  <si>
    <t>Measured At</t>
  </si>
  <si>
    <t>GaAs MESFETs</t>
  </si>
  <si>
    <t>GaAs pHEMTs</t>
  </si>
  <si>
    <t>GaN HEMTs</t>
  </si>
  <si>
    <t>General Purpose Mobile Power Amplifiers</t>
  </si>
  <si>
    <t>General Purpose Power Amplifiers</t>
  </si>
  <si>
    <t>GPS Filters</t>
  </si>
  <si>
    <t>High Frequency Amplifiers</t>
  </si>
  <si>
    <t>Pout (W)</t>
  </si>
  <si>
    <t>High Power GaN Switches</t>
  </si>
  <si>
    <t>Switching Speed (ns)</t>
  </si>
  <si>
    <t>OP0.1dB (dBm)</t>
  </si>
  <si>
    <t>IF Conversion VCOs</t>
  </si>
  <si>
    <t>Tuning Voltage Min (V)</t>
  </si>
  <si>
    <t>Tuning Voltage Max (V)</t>
  </si>
  <si>
    <t>Kvco (MHz/V)</t>
  </si>
  <si>
    <t>Second Harmonic (dBc)</t>
  </si>
  <si>
    <t>Phase Noise @ 10 kHz (dBc/Hz)</t>
  </si>
  <si>
    <t>IF Filters</t>
  </si>
  <si>
    <t>Integrated Synthesizers with Mixers</t>
  </si>
  <si>
    <t>Mixer RF Min (MHz)</t>
  </si>
  <si>
    <t>Mixer RF Max (MHz)</t>
  </si>
  <si>
    <t>Mixer IF Min (MHz)</t>
  </si>
  <si>
    <t>Mixer IF Max (MHz)</t>
  </si>
  <si>
    <t>LO Min (MHz)</t>
  </si>
  <si>
    <t>LO Max (MHz)</t>
  </si>
  <si>
    <t>Mixer IIP3 (dBm)</t>
  </si>
  <si>
    <t>Phase Noise @ 2 GHz (1kHz) (dBc/Hz)</t>
  </si>
  <si>
    <t>Phase Noise @ 2 GHz (10kHz) (dBc/Hz)</t>
  </si>
  <si>
    <t>Icc (mA)</t>
  </si>
  <si>
    <t>Internal Doubler VCOs</t>
  </si>
  <si>
    <t>LDMOS Transistors</t>
  </si>
  <si>
    <t>Low Noise Amplifiers with Bypass</t>
  </si>
  <si>
    <t>Microstrip VCOs</t>
  </si>
  <si>
    <t>Mixers</t>
  </si>
  <si>
    <t>MMIC VCOs</t>
  </si>
  <si>
    <t>Phase Noise @ 100 kHz (dBc/Hz)</t>
  </si>
  <si>
    <t>Mobile MMPA Modules</t>
  </si>
  <si>
    <t>Power Modes</t>
  </si>
  <si>
    <t>Mobile PA Duplexer Modules</t>
  </si>
  <si>
    <t>Mobile PA Modules</t>
  </si>
  <si>
    <t>Mobile Transmit Modules</t>
  </si>
  <si>
    <t>Broadband Noise Floor (dBm/Hz)</t>
  </si>
  <si>
    <t>Carrier Feedthrough (dBc)</t>
  </si>
  <si>
    <t>Sideband Suppression (dBc)</t>
  </si>
  <si>
    <t>Multiplexers</t>
  </si>
  <si>
    <t>Input Freq Min (GHz)</t>
  </si>
  <si>
    <t>Input Freq Max (GHz)</t>
  </si>
  <si>
    <t>RF Output Min (GHz)</t>
  </si>
  <si>
    <t>RF Output Max (GHz)</t>
  </si>
  <si>
    <t>Narrowband (5V) Plug-N-Play Synthesizers</t>
  </si>
  <si>
    <t>Step Size Min (kHz)</t>
  </si>
  <si>
    <t>Step Size Max (kHz)</t>
  </si>
  <si>
    <t>Vcc1 (V)</t>
  </si>
  <si>
    <t>Vcc2 (V)</t>
  </si>
  <si>
    <t>Narrowband (5V/3V) VCOs</t>
  </si>
  <si>
    <t>Notch Filters</t>
  </si>
  <si>
    <t>Octave Band VCOs</t>
  </si>
  <si>
    <t>Phase Locked Loop (PLL) Modules</t>
  </si>
  <si>
    <t>Step Size (kHz)</t>
  </si>
  <si>
    <t>Settling Time to &lt; 1 kHz (mS)</t>
  </si>
  <si>
    <t>Power Dividers</t>
  </si>
  <si>
    <t>Type {2-Way, 3-Way, 4-Way}</t>
  </si>
  <si>
    <t>Programmable Capacitor Arrays</t>
  </si>
  <si>
    <t>Capacitance (pF)</t>
  </si>
  <si>
    <t>Quality Factor</t>
  </si>
  <si>
    <t>RF Filters</t>
  </si>
  <si>
    <t>Smart Energy / ZigBee / ISM Front End Modules</t>
  </si>
  <si>
    <t>PA Gain (dB)</t>
  </si>
  <si>
    <t>PA Icc (mA)</t>
  </si>
  <si>
    <t>LNA Icc (mA)</t>
  </si>
  <si>
    <t>Spatium Amplifiers</t>
  </si>
  <si>
    <t>Spatium Bench Top Amplifiers</t>
  </si>
  <si>
    <t>Temperature Compensating Attenuators</t>
  </si>
  <si>
    <t>Temperature Coefficient Range (mdB/°C)</t>
  </si>
  <si>
    <t>Transformers</t>
  </si>
  <si>
    <t>Ultra-Linear Tuning VCOs</t>
  </si>
  <si>
    <t>Ultra-Low Noise CRO VCOs</t>
  </si>
  <si>
    <t>Upconverters</t>
  </si>
  <si>
    <t>Video Receivers</t>
  </si>
  <si>
    <t>Voltage Controlled Attenuators</t>
  </si>
  <si>
    <t>Wideband (12V) Plug-N-Play Synthesizers</t>
  </si>
  <si>
    <t>Wideband (5V/12V) VCOs</t>
  </si>
  <si>
    <t>Wi-Fi Filters</t>
  </si>
  <si>
    <t>Wi-Fi Switches</t>
  </si>
  <si>
    <t>Products &gt; Amplifiers &gt; CATV Amplifiers</t>
  </si>
  <si>
    <t>Products &gt; Amplifiers &gt; Driver Amplifiers (&lt; 3 W)</t>
  </si>
  <si>
    <t>Products &gt; Amplifiers &gt; Gain Block Amplifiers</t>
  </si>
  <si>
    <t>Products &gt; Amplifiers &gt; High Frequency Amplifiers (&gt; 6 GHz)</t>
  </si>
  <si>
    <t>Products &gt; Amplifiers &gt; Low Noise Amplifiers (NF &lt; 3 dB)</t>
  </si>
  <si>
    <t>Products &gt; Amplifiers &gt; Mobile Amplifiers &gt; 2G GSM / GPRS / EDGE</t>
  </si>
  <si>
    <t>Products &gt; Amplifiers &gt; Mobile Amplifiers &gt; 3G CDMA / EVDO</t>
  </si>
  <si>
    <t>Products &gt; Amplifiers &gt; Mobile Amplifiers &gt; 3G WCDMA / WGPRS / WEDGE</t>
  </si>
  <si>
    <t>Products &gt; Amplifiers &gt; Mobile Amplifiers &gt; 4G LTE</t>
  </si>
  <si>
    <t>Products &gt; Amplifiers &gt; Mobile Amplifiers &gt; General Purpose</t>
  </si>
  <si>
    <t>Products &gt; Amplifiers &gt; Power Amplifiers (&gt; 3 W)</t>
  </si>
  <si>
    <t>Products &gt; Amplifiers &gt; Variable Gain Amplifiers</t>
  </si>
  <si>
    <t>Products &gt; Amplifiers &gt; Wi-Fi Network Equipment Amplifiers</t>
  </si>
  <si>
    <t>Products &gt; Control Products &gt; Attenuators</t>
  </si>
  <si>
    <t>Products &gt; Control Products &gt; Limiters</t>
  </si>
  <si>
    <t>Products &gt; Control Products &gt; Phase Shifters</t>
  </si>
  <si>
    <t>Products &gt; Control Products &gt; Programmable Capacitor Arrays</t>
  </si>
  <si>
    <t>Products &gt; Discrete Transistors &gt; GaAs pHEMTs</t>
  </si>
  <si>
    <t>Products &gt; Discrete Transistors &gt; GaN HEMTs</t>
  </si>
  <si>
    <t>Products &gt; Filters &amp; Duplexers &gt; Diplexers</t>
  </si>
  <si>
    <t>Products &gt; Filters &amp; Duplexers &gt; Duplexers</t>
  </si>
  <si>
    <t>Products &gt; Filters &amp; Duplexers &gt; Multiplexers</t>
  </si>
  <si>
    <t>Products &gt; Filters &amp; Duplexers &gt; Notch Filters</t>
  </si>
  <si>
    <t>Products &gt; Filters &amp; Duplexers &gt; RF Filters</t>
  </si>
  <si>
    <t>Products &gt; Frequency Converters &amp; Sources &gt; Integrated Synthesizers with Mixers</t>
  </si>
  <si>
    <t>Products &gt; Frequency Converters &amp; Sources &gt; Mixers</t>
  </si>
  <si>
    <t>Products &gt; Frequency Converters &amp; Sources &gt; Multipliers</t>
  </si>
  <si>
    <t>Products &gt; Frequency Converters &amp; Sources &gt; Upconverters / Downconverters</t>
  </si>
  <si>
    <t>Products &gt; Optical &gt; Bessel Filters &amp; Through Lines</t>
  </si>
  <si>
    <t>Products &gt; Optical &gt; Modulator Drivers</t>
  </si>
  <si>
    <t>Products &gt; Optical &gt; Power Amplifiers / Clock Drivers</t>
  </si>
  <si>
    <t>Products &gt; Optical &gt; Transimpedance Amplifiers</t>
  </si>
  <si>
    <t>Products &gt; Passives &gt; Bessel Filters &amp; Through Lines</t>
  </si>
  <si>
    <t>Products &gt; Passives &gt; ESD Protection Circuits</t>
  </si>
  <si>
    <t>Products &gt; Passives &gt; Fixed Attenuators</t>
  </si>
  <si>
    <t>Products &gt; Passives &gt; Limiters</t>
  </si>
  <si>
    <t>Products &gt; Passives &gt; Transformers</t>
  </si>
  <si>
    <t>Products &gt; Switches &gt; Antenna Switch Modules</t>
  </si>
  <si>
    <t>Products &gt; Switches &gt; Discrete Switches</t>
  </si>
  <si>
    <t>Products &gt; Switches &gt; Diversity Switches</t>
  </si>
  <si>
    <t>Path</t>
  </si>
  <si>
    <t>Application Categories</t>
  </si>
  <si>
    <t>Applications &gt; Defense &amp; Aerospace &gt; Communications</t>
  </si>
  <si>
    <t>Applications &gt; Defense &amp; Aerospace &gt; Electronic Warfare</t>
  </si>
  <si>
    <t>Applications &gt; Defense &amp; Aerospace &gt; Radar</t>
  </si>
  <si>
    <t>Applications &gt; Defense &amp; Aerospace &gt; Space</t>
  </si>
  <si>
    <t>Applications &gt; Network Infrastructure &gt; GPS</t>
  </si>
  <si>
    <t>Applications &gt; Network Infrastructure &gt; Optical</t>
  </si>
  <si>
    <t>Applications &gt; Network Infrastructure &gt; Point-to-Point Radio</t>
  </si>
  <si>
    <t>Applications &gt; Network Infrastructure &gt; Satellite Communications</t>
  </si>
  <si>
    <t>Applications &gt; Network Infrastructure &gt; Wireless Infrastructure &gt; Repeaters / Boosters / DAS</t>
  </si>
  <si>
    <t>Applications &gt; Network Infrastructure &gt; Wireless Infrastructure &gt; Small Cells</t>
  </si>
  <si>
    <t>Applications &gt; Network Infrastructure &gt; Wireless Infrastructure &gt; 5G</t>
  </si>
  <si>
    <t>Overview</t>
  </si>
  <si>
    <t>ECCN</t>
  </si>
  <si>
    <t>Technologies</t>
  </si>
  <si>
    <t>Related Products</t>
  </si>
  <si>
    <t>Related Press Releases</t>
  </si>
  <si>
    <t>Related Resources</t>
  </si>
  <si>
    <t>(Describe desired promo, if needed)</t>
  </si>
  <si>
    <r>
      <rPr>
        <b/>
        <sz val="10"/>
        <rFont val="Calibri"/>
        <family val="2"/>
      </rPr>
      <t>For details on the web/product publishing process</t>
    </r>
    <r>
      <rPr>
        <sz val="10"/>
        <rFont val="Calibri"/>
        <family val="2"/>
      </rPr>
      <t>, please see:</t>
    </r>
  </si>
  <si>
    <t>websiteupdates@qorvo.com</t>
  </si>
  <si>
    <r>
      <t xml:space="preserve">PK150 - Website Product Details </t>
    </r>
    <r>
      <rPr>
        <sz val="16"/>
        <rFont val="Calibri"/>
        <family val="2"/>
      </rPr>
      <t>(for www.qorvo.com &amp; orders.qorvo.com)</t>
    </r>
  </si>
  <si>
    <t>Special Instructions for
Marketing Web Team</t>
  </si>
  <si>
    <t>Display Product</t>
  </si>
  <si>
    <t>Please include these with your submission:</t>
  </si>
  <si>
    <t>-- Data Sheet(s)</t>
  </si>
  <si>
    <t>Products &gt; Optical &gt; Receivers</t>
  </si>
  <si>
    <t>Applications &gt; Network Infrastructure &gt; Wireless Infrastructure &gt; Base Stations</t>
  </si>
  <si>
    <t>11b/g Pout (dBm)</t>
  </si>
  <si>
    <t>11b/g EVM (%)</t>
  </si>
  <si>
    <t>11b/g Current (mA)</t>
  </si>
  <si>
    <t>Pout (dBmV)</t>
  </si>
  <si>
    <t>CSO (dBc)</t>
  </si>
  <si>
    <t>CTB (dBc)</t>
  </si>
  <si>
    <t>XMOD (dBc)</t>
  </si>
  <si>
    <t>Delay Line Filters</t>
  </si>
  <si>
    <t>Absolute Delay (ns)</t>
  </si>
  <si>
    <t>2.4GHz 11g/n Pout (dBm)</t>
  </si>
  <si>
    <t>5GHz 11a/n Pout (dBm)</t>
  </si>
  <si>
    <t>2.4GHz Tx Gain (dB)</t>
  </si>
  <si>
    <t>2.4GHz Rx Gain (dB)</t>
  </si>
  <si>
    <t>5GHz Tx Gain (dB)</t>
  </si>
  <si>
    <t>5GHz Rx Gain (dB)</t>
  </si>
  <si>
    <t>2.4GHz 11g/n EVM (%)</t>
  </si>
  <si>
    <t>5GHz 11a/n EVM (%)</t>
  </si>
  <si>
    <t>Leakage Current (nA)</t>
  </si>
  <si>
    <t>Optical Receivers (Hybrid)</t>
  </si>
  <si>
    <t>SSO (dBc)</t>
  </si>
  <si>
    <t>STB (dBc)</t>
  </si>
  <si>
    <t>Optical Receivers (MMIC)</t>
  </si>
  <si>
    <t>Amplitude Balance (dB)</t>
  </si>
  <si>
    <t>Phase Balance (degrees)</t>
  </si>
  <si>
    <t>Impedance Ratio</t>
  </si>
  <si>
    <t>Type {Upstream/Downstream}</t>
  </si>
  <si>
    <t>Type {Analog/Digital}</t>
  </si>
  <si>
    <t>2) For assistance, please see the "hover help" next to most fields.</t>
  </si>
  <si>
    <t>4) When completed, please bundle this form with any associated documents (i.e., data sheets, S-parameters, etc)</t>
  </si>
  <si>
    <r>
      <t xml:space="preserve">3) </t>
    </r>
    <r>
      <rPr>
        <sz val="10"/>
        <color rgb="FFFF0000"/>
        <rFont val="Calibri"/>
        <family val="2"/>
        <scheme val="minor"/>
      </rPr>
      <t>Required fields are displayed in red.</t>
    </r>
  </si>
  <si>
    <t xml:space="preserve">     in a single zip file and route it for approval in PDE.</t>
  </si>
  <si>
    <t xml:space="preserve">https://connect.qorvo.com/Marketing/Pages/Web-Publishing.aspx </t>
  </si>
  <si>
    <r>
      <rPr>
        <b/>
        <sz val="10"/>
        <rFont val="Calibri"/>
        <family val="2"/>
        <scheme val="minor"/>
      </rPr>
      <t xml:space="preserve">Any questions?  </t>
    </r>
    <r>
      <rPr>
        <sz val="10"/>
        <rFont val="Calibri"/>
        <family val="2"/>
        <scheme val="minor"/>
      </rPr>
      <t>Please send them to:</t>
    </r>
  </si>
  <si>
    <r>
      <t xml:space="preserve">1) Please complete the </t>
    </r>
    <r>
      <rPr>
        <b/>
        <sz val="10"/>
        <rFont val="Calibri"/>
        <family val="2"/>
      </rPr>
      <t>first tab</t>
    </r>
    <r>
      <rPr>
        <sz val="10"/>
        <rFont val="Calibri"/>
        <family val="2"/>
      </rPr>
      <t xml:space="preserve"> of this spreadsheet.</t>
    </r>
  </si>
  <si>
    <t>INSTRUCTIONS:</t>
  </si>
  <si>
    <r>
      <rPr>
        <b/>
        <i/>
        <sz val="10"/>
        <rFont val="Calibri"/>
        <family val="2"/>
        <scheme val="minor"/>
      </rPr>
      <t xml:space="preserve">NOTE: </t>
    </r>
    <r>
      <rPr>
        <i/>
        <sz val="10"/>
        <rFont val="Calibri"/>
        <family val="2"/>
        <scheme val="minor"/>
      </rPr>
      <t xml:space="preserve"> The data below is only needed for products appearing on the public site (www.qorvo.com).  "Order Portal Only" products can skip everything below this row.</t>
    </r>
  </si>
  <si>
    <r>
      <t xml:space="preserve">
</t>
    </r>
    <r>
      <rPr>
        <b/>
        <sz val="10"/>
        <rFont val="Calibri"/>
        <family val="2"/>
      </rPr>
      <t xml:space="preserve">NOTE: </t>
    </r>
    <r>
      <rPr>
        <sz val="10"/>
        <rFont val="Calibri"/>
        <family val="2"/>
      </rPr>
      <t xml:space="preserve"> For </t>
    </r>
    <r>
      <rPr>
        <u/>
        <sz val="10"/>
        <rFont val="Calibri"/>
        <family val="2"/>
      </rPr>
      <t>ITAR products</t>
    </r>
    <r>
      <rPr>
        <sz val="10"/>
        <rFont val="Calibri"/>
        <family val="2"/>
      </rPr>
      <t>, we can still display data sheet, S-parameter, etc links but have them take the user to the ITAR Document Request form instead of downloadable files.  Please specify if you want this.</t>
    </r>
  </si>
  <si>
    <t>Applications &gt; Network Infrastructure &gt; Broadband Access &gt; Cable TV</t>
  </si>
  <si>
    <t>Applications &gt; Network Infrastructure &gt; Broadband Access &gt; Fiber to the Home</t>
  </si>
  <si>
    <t>2.4 GHz Mobile Wi-Fi Front End Modules</t>
  </si>
  <si>
    <t>5 GHz Mobile Wi-Fi Front End Modules</t>
  </si>
  <si>
    <t>Internet of Things Controllers</t>
  </si>
  <si>
    <t>Protocols</t>
  </si>
  <si>
    <t>Multi-Stack</t>
  </si>
  <si>
    <t>Multi-Channel Listening</t>
  </si>
  <si>
    <t>Type {System on Chip/Transceiver}</t>
  </si>
  <si>
    <t>Applications &gt; Internet of Things &gt; Lifestyle Systems</t>
  </si>
  <si>
    <t>Applications &gt; Internet of Things &gt; Remote Controls</t>
  </si>
  <si>
    <t>Applications &gt; Internet of Things &gt; Smart Home</t>
  </si>
  <si>
    <t>Applications &gt; Internet of Things &gt; Industrial, Scientific &amp; Medical</t>
  </si>
  <si>
    <t>Applications &gt; Internet of Things &gt; Smart Energy</t>
  </si>
  <si>
    <t>Products &gt; Integrated Products &gt; CATV Hybrid Amplifiers</t>
  </si>
  <si>
    <t>Products &gt; Integrated Products &gt; Mobile &gt; Multi-Mode Multi-Band PAs</t>
  </si>
  <si>
    <t>Products &gt; Integrated Products &gt; Wi-Fi &gt; Mobile Wi-Fi</t>
  </si>
  <si>
    <t>Products &gt; Integrated Products &gt; Wi-Fi &gt; Wi-Fi Network Equipment</t>
  </si>
  <si>
    <t>Products &gt; Integrated Products &gt; Internet of Things</t>
  </si>
  <si>
    <t>5G Infrastructure Front End Modules</t>
  </si>
  <si>
    <t>Switch LNA Modules</t>
  </si>
  <si>
    <t>Channels</t>
  </si>
  <si>
    <t>Products &gt; Integrated Products &gt; Wireless Infrastructure</t>
  </si>
  <si>
    <t>Applications &gt; Customer Premises Equipment</t>
  </si>
  <si>
    <t>Products &gt; Integrated Products &gt; Mobile &gt; PA Duplexer Modules</t>
  </si>
  <si>
    <t>Products &gt; Integrated Products &gt; Mobile &gt; PA Modules</t>
  </si>
  <si>
    <t>Products &gt; Integrated Products &gt; Mobile &gt; Transmit Modules</t>
  </si>
  <si>
    <t>Tx Pout (W)</t>
  </si>
  <si>
    <t>Tx Psat (W)</t>
  </si>
  <si>
    <t>Tx Voltage (V)</t>
  </si>
  <si>
    <t>Tx Current (mA)</t>
  </si>
  <si>
    <t>Rx NF (dB)</t>
  </si>
  <si>
    <t>Rx Voltage (V)</t>
  </si>
  <si>
    <t>Defense &amp; Aerospace Front End Modules</t>
  </si>
  <si>
    <t>Infrastructure Power Amplifier Modules</t>
  </si>
  <si>
    <t>Products &gt; Integrated Products &gt; Defense &amp; Aerospace</t>
  </si>
  <si>
    <t>(Current diagrams and hot spots)</t>
  </si>
  <si>
    <t>LNA NF (incl switch) (dB)</t>
  </si>
  <si>
    <t>Antennaplexers</t>
  </si>
  <si>
    <t>Automotive Front End Modules</t>
  </si>
  <si>
    <t>Rx NF (incl switch) (dB)</t>
  </si>
  <si>
    <t>AEC Grade</t>
  </si>
  <si>
    <t>Automotive Power Amplifiers</t>
  </si>
  <si>
    <t>Battery Management Devices</t>
  </si>
  <si>
    <t>Charger Topology</t>
  </si>
  <si>
    <t>Input Voltage (V)</t>
  </si>
  <si>
    <t>Max Charge Current (A)</t>
  </si>
  <si>
    <t>Built-In LDO Regulator</t>
  </si>
  <si>
    <t>USB On-The-Go (OTG)</t>
  </si>
  <si>
    <t>Max OTG Current (A)</t>
  </si>
  <si>
    <t>OTG Output Auto-Detection</t>
  </si>
  <si>
    <t>Battery Cell Balancing</t>
  </si>
  <si>
    <t>ADC</t>
  </si>
  <si>
    <t>Bluetooth® Amplifiers</t>
  </si>
  <si>
    <t>DC/DC Converters (Non-Synchronous, Step-Down)</t>
  </si>
  <si>
    <t>Topology</t>
  </si>
  <si>
    <t>Max Output Current (A)</t>
  </si>
  <si>
    <t>Frequency (kHz)</t>
  </si>
  <si>
    <t>ActiveCharge™ with Qualcomm QC 2.0</t>
  </si>
  <si>
    <t>AEC-Q100</t>
  </si>
  <si>
    <t>Cable Compensation</t>
  </si>
  <si>
    <t>Sensorless CC Control</t>
  </si>
  <si>
    <t>DC/DC Converters (Non-Synchronous, Step-Up)</t>
  </si>
  <si>
    <t>Max Input Voltage (V)</t>
  </si>
  <si>
    <t>Max Output Voltage (V)</t>
  </si>
  <si>
    <t>Max Input Current (A)</t>
  </si>
  <si>
    <t>DC/DC Converters (Synchronous with Integrated FETs)</t>
  </si>
  <si>
    <t>USB PD 3.0 PPS Certification</t>
  </si>
  <si>
    <t>Programmable Current Limit</t>
  </si>
  <si>
    <t>Auxiliary Power Rails</t>
  </si>
  <si>
    <t>Impedance Tuners</t>
  </si>
  <si>
    <t>RON (Ohm)</t>
  </si>
  <si>
    <t>COFF (pF)</t>
  </si>
  <si>
    <t>VRF (Vp)</t>
  </si>
  <si>
    <t>Control Logic</t>
  </si>
  <si>
    <t>Intelligent Motor Controllers</t>
  </si>
  <si>
    <t>Power Supply Input Voltage (V)</t>
  </si>
  <si>
    <t>Power Supply Topology</t>
  </si>
  <si>
    <t>Gate Drivers (High-Side)</t>
  </si>
  <si>
    <t>Gate Drivers (Low-Side)</t>
  </si>
  <si>
    <t>Gate Drivers (Open-Drain)</t>
  </si>
  <si>
    <t>Microcontroller</t>
  </si>
  <si>
    <t>MCU ADC</t>
  </si>
  <si>
    <t>MCU GPIOs</t>
  </si>
  <si>
    <t>MCU PWMs</t>
  </si>
  <si>
    <t>Serial Interfaces</t>
  </si>
  <si>
    <t>Signal Chain Diff Amps</t>
  </si>
  <si>
    <t>Signal Chain Single Amps</t>
  </si>
  <si>
    <t>Signal Chain ADC Channels</t>
  </si>
  <si>
    <t>Mobile Front End Modules</t>
  </si>
  <si>
    <t>Application Processors</t>
  </si>
  <si>
    <t>Battery Charger</t>
  </si>
  <si>
    <t>Bucks Configurable as Load Switch</t>
  </si>
  <si>
    <t>Buck-Boost Converters</t>
  </si>
  <si>
    <t>LDO Regulators</t>
  </si>
  <si>
    <t>LDOs Configurable as Load Switch</t>
  </si>
  <si>
    <t>Power Loss Protection Devices</t>
  </si>
  <si>
    <t>Operating Input Range (V)</t>
  </si>
  <si>
    <t>eFuse Abs Max Voltage (V)</t>
  </si>
  <si>
    <t>Storage Cap Voltage (V)</t>
  </si>
  <si>
    <t>Buck Current (A)</t>
  </si>
  <si>
    <t>Buck Operation Frequency (kHz)</t>
  </si>
  <si>
    <t>Autonomous Health Monitoring</t>
  </si>
  <si>
    <t>Products &gt; Amplifiers &gt; Spatium</t>
  </si>
  <si>
    <t>Products &gt; Filters &amp; Duplexers &gt; Antennaplexers</t>
  </si>
  <si>
    <t>Products &gt; Filters &amp; Duplexers &gt; LowDrift and NoDrift Filters</t>
  </si>
  <si>
    <t>Products &gt; Integrated Products &gt; Mobile &gt; Antenna Control Solutions</t>
  </si>
  <si>
    <t>Applications &gt; Internet of Things &gt; Distributed Wi-Fi</t>
  </si>
  <si>
    <t>Mobile Power Management ICs</t>
  </si>
  <si>
    <t>Type {Boost/Buck/Boost-Buck}</t>
  </si>
  <si>
    <t>Power Tracking {ET/APT}</t>
  </si>
  <si>
    <t>Control</t>
  </si>
  <si>
    <t>Buck Converters</t>
  </si>
  <si>
    <t>Boost Converters</t>
  </si>
  <si>
    <t>Products &gt; Amplifiers &gt; Mobile Amplifiers &gt; Wi-Fi / Bluetooth®</t>
  </si>
  <si>
    <t>Products &gt; Integrated Products &gt; Automotive</t>
  </si>
  <si>
    <t>Applications &gt; Automotive &gt; Automotive Antennas</t>
  </si>
  <si>
    <t>Applications &gt; Automotive &gt; Infotainment</t>
  </si>
  <si>
    <t>Applications &gt; Automotive &gt; Light Electric Vehicles</t>
  </si>
  <si>
    <t>Applications &gt; Automotive &gt; Telematics</t>
  </si>
  <si>
    <t>Applications &gt; Consumer Goods &amp; Electronics &gt; Battery Chargers</t>
  </si>
  <si>
    <t>Applications &gt; Consumer Goods &amp; Electronics &gt; Battery Packs / Power Banks</t>
  </si>
  <si>
    <t>Applications &gt; Consumer Goods &amp; Electronics &gt; Bluetooth Speakers</t>
  </si>
  <si>
    <t>Applications &gt; Consumer Goods &amp; Electronics &gt; Drones / RC Devices</t>
  </si>
  <si>
    <t>Applications &gt; Consumer Goods &amp; Electronics &gt; Garden Tools</t>
  </si>
  <si>
    <t>Applications &gt; Consumer Goods &amp; Electronics &gt; Home Appliances / White Goods</t>
  </si>
  <si>
    <t>Applications &gt; Consumer Goods &amp; Electronics &gt; Home Medical Devices</t>
  </si>
  <si>
    <t>Applications &gt; Consumer Goods &amp; Electronics &gt; Portable Consumer Electronics</t>
  </si>
  <si>
    <t>Applications &gt; Consumer Goods &amp; Electronics &gt; Power Tools</t>
  </si>
  <si>
    <t>Applications &gt; Consumer Goods &amp; Electronics &gt; USB Charging Hubs</t>
  </si>
  <si>
    <t>Applications &gt; Consumer Goods &amp; Electronics &gt; Wearables</t>
  </si>
  <si>
    <t>Applications &gt; Industrial &gt; AC Powered Fans</t>
  </si>
  <si>
    <t>Applications &gt; Industrial &gt; Pumps &amp; Compressors</t>
  </si>
  <si>
    <t>Applications &gt; Industrial &gt; Robotics</t>
  </si>
  <si>
    <t>Applications &gt; Information Technology &gt; Barcode Scanners &amp; Printers</t>
  </si>
  <si>
    <t>Applications &gt; Information Technology &gt; Hot Plug Devices</t>
  </si>
  <si>
    <t>Applications &gt; Information Technology &gt; Point Of Sale Terminals</t>
  </si>
  <si>
    <t>Applications &gt; Information Technology &gt; Processors</t>
  </si>
  <si>
    <t>Applications &gt; Information Technology &gt; Server &amp; Telecom Fans</t>
  </si>
  <si>
    <t>Applications &gt; Information Technology &gt; Solid-State Drives</t>
  </si>
  <si>
    <t>Products &gt; Amplifiers &gt; Distributed Amplifiers</t>
  </si>
  <si>
    <t>Products &gt; Amplifiers &gt; Low Phase Noise Amplifiers</t>
  </si>
  <si>
    <t>Distributed Amplifiers</t>
  </si>
  <si>
    <t>Vd (V)</t>
  </si>
  <si>
    <t>Vg (V)</t>
  </si>
  <si>
    <t>Low Phase Noise Amplifiers</t>
  </si>
  <si>
    <t>Phase Noise (dBc/Hz)</t>
  </si>
  <si>
    <t>Type {Fundamental, Subharmonic, I/Q / IRM}</t>
  </si>
  <si>
    <t>LO Drive (dBm)</t>
  </si>
  <si>
    <t>LO-RF Isolation (dB)</t>
  </si>
  <si>
    <t>LO-IF Isolation (dB)</t>
  </si>
  <si>
    <t>Multipliers (Active)</t>
  </si>
  <si>
    <t>Output Power (dBm)</t>
  </si>
  <si>
    <t>Fo Isolation (dB)</t>
  </si>
  <si>
    <t>Multipliers (Passive)</t>
  </si>
  <si>
    <t>Input Power (dBm)</t>
  </si>
  <si>
    <t>MCU Flash (KB)</t>
  </si>
  <si>
    <t>MCU SRAM (KB)</t>
  </si>
  <si>
    <t>Ultra-Wideband Development Boards &amp; Kits</t>
  </si>
  <si>
    <t>Contents</t>
  </si>
  <si>
    <t>Ideal For</t>
  </si>
  <si>
    <t>Ultra-Wideband Transceiver Modules</t>
  </si>
  <si>
    <t>UWB Channels</t>
  </si>
  <si>
    <t>Integrated Antenna</t>
  </si>
  <si>
    <t>MCU</t>
  </si>
  <si>
    <t>Bluetooth®</t>
  </si>
  <si>
    <t>Motion Sensor</t>
  </si>
  <si>
    <t>Intended Applications</t>
  </si>
  <si>
    <t>Number of Tags</t>
  </si>
  <si>
    <t>Battery Life</t>
  </si>
  <si>
    <t>Location Accuracy (cm)</t>
  </si>
  <si>
    <t>Ultra-Wideband Transceivers</t>
  </si>
  <si>
    <t>802.15 Standards</t>
  </si>
  <si>
    <t>Security Features</t>
  </si>
  <si>
    <t>Data Rate</t>
  </si>
  <si>
    <t>Ranging Accuracy (cm)</t>
  </si>
  <si>
    <t>Angle of Arrival (degrees)</t>
  </si>
  <si>
    <t>BOM Ext Components (#)</t>
  </si>
  <si>
    <t>6 GHz Wi-Fi Front End Modules</t>
  </si>
  <si>
    <t>11ax Pout (dBm)</t>
  </si>
  <si>
    <t>11ax EVM (dB)</t>
  </si>
  <si>
    <t>11ax Current (mA)</t>
  </si>
  <si>
    <t>DC/DC Converters (RF)</t>
  </si>
  <si>
    <t>Configurable Output Voltage (V)</t>
  </si>
  <si>
    <t>Configurable Output Voltage Step Size (mV)</t>
  </si>
  <si>
    <t>Configurable Output Current Max (A)</t>
  </si>
  <si>
    <t>Configurable Output Current Step Size (mA)</t>
  </si>
  <si>
    <t>Output Noise (mVrms)</t>
  </si>
  <si>
    <t>Operation Frequency (kHz)</t>
  </si>
  <si>
    <t>Features</t>
  </si>
  <si>
    <t>Modular PMICs</t>
  </si>
  <si>
    <t>Modulators</t>
  </si>
  <si>
    <t>Based On</t>
  </si>
  <si>
    <t>Antenna Ports (#)</t>
  </si>
  <si>
    <t>PDoA Support</t>
  </si>
  <si>
    <t>Parameter 20</t>
  </si>
  <si>
    <t>Parameter 21</t>
  </si>
  <si>
    <t>Parameter 22</t>
  </si>
  <si>
    <t>Products &gt; Frequency Converters &amp; Sources &gt; Modulators</t>
  </si>
  <si>
    <t>Products &gt; Wireless Connectivity &gt; Low Power IoT</t>
  </si>
  <si>
    <t>Products &gt; Wireless Connectivity &gt; Ultra-Wideband</t>
  </si>
  <si>
    <t>Products &gt; Wireless Connectivity &gt; Wi-Fi &gt; Wi-Fi for Mobile Devices</t>
  </si>
  <si>
    <t>Products &gt; Wireless Connectivity &gt; Wi-Fi &gt; Wi-Fi for Network Equipment</t>
  </si>
  <si>
    <t>Applications &gt; Internet of Things</t>
  </si>
  <si>
    <t>PDE Template FOR-000643, Rev L</t>
  </si>
  <si>
    <t>Template updated 6/26/2023</t>
  </si>
  <si>
    <t>VDS Max (V)</t>
  </si>
  <si>
    <t>RDS Max (mohm)</t>
  </si>
  <si>
    <t>Battery Cell Count</t>
  </si>
  <si>
    <t>Intelligent Battery Monitoring Solutions</t>
  </si>
  <si>
    <t>Stackable</t>
  </si>
  <si>
    <t>Power Management</t>
  </si>
  <si>
    <t>Voltage Regulator (V/mA)</t>
  </si>
  <si>
    <t>Gate Drivers</t>
  </si>
  <si>
    <t>eFuse FET Driver</t>
  </si>
  <si>
    <t>Isense ADC</t>
  </si>
  <si>
    <t>Vsense ADC</t>
  </si>
  <si>
    <t>eFuse FET RDS(on) (mohm)</t>
  </si>
  <si>
    <t>Buck FET RDS(on) (mohm)</t>
  </si>
  <si>
    <t>Blocking FET (mohm)</t>
  </si>
  <si>
    <t>SiC FETs</t>
  </si>
  <si>
    <t>RDS(on) Typ @ 25C (mohm)</t>
  </si>
  <si>
    <t>ID Max (A)</t>
  </si>
  <si>
    <t>Generation</t>
  </si>
  <si>
    <t>Tj Max (°C)</t>
  </si>
  <si>
    <t>Automotive Qualification</t>
  </si>
  <si>
    <t>SiC JFETs</t>
  </si>
  <si>
    <t>SiC Schottky Diodes</t>
  </si>
  <si>
    <t>IF Typ (A)</t>
  </si>
  <si>
    <t>QC Typ (nC)</t>
  </si>
  <si>
    <t>VF Typ @ 25C (V)</t>
  </si>
  <si>
    <t>Applications &gt; Automotive &gt; EV Charging</t>
  </si>
  <si>
    <t>Applications &gt; Automotive &gt; EV Powertrains</t>
  </si>
  <si>
    <t>Applications &gt; Automotive &gt; In-Vehicle Chargers / Adapters</t>
  </si>
  <si>
    <t>Applications &gt; Industrial &gt; Industrial Battery Chargers</t>
  </si>
  <si>
    <t>Applications &gt; Information Technology &gt; Server &amp; Telecom Power Supplies</t>
  </si>
  <si>
    <t>Applications &gt; Renewables, Power &amp; Lighting &gt; AC/DC &amp; High-Voltage DC/DC Power Supplies</t>
  </si>
  <si>
    <t>Applications &gt; Renewables, Power &amp; Lighting &gt; Backup Power Systems / UPS Units</t>
  </si>
  <si>
    <t>Applications &gt; Renewables, Power &amp; Lighting &gt; Energy Storage Systems</t>
  </si>
  <si>
    <t>Applications &gt; Renewables, Power &amp; Lighting &gt; Solar Power</t>
  </si>
  <si>
    <t>Applications &gt; Renewables, Power &amp; Lighting &gt; Solid-State Circuit Breakers &amp; Relays</t>
  </si>
  <si>
    <t>Applications &gt; Renewables, Power &amp; Lighting &gt; Solid-State Lighting</t>
  </si>
  <si>
    <t>Products &gt; Discrete Transistors &gt; SiC FETs</t>
  </si>
  <si>
    <t>Products &gt; Discrete Transistors &gt; SiC JFETs</t>
  </si>
  <si>
    <t>Products &gt; Power Solutions &gt; Battery Management Devices</t>
  </si>
  <si>
    <t>Products &gt; Power Solutions &gt; DC/DC Converters</t>
  </si>
  <si>
    <t>Products &gt; Power Solutions &gt; Intelligent Motor Controllers</t>
  </si>
  <si>
    <t>Products &gt; Power Solutions &gt; Modular PMICs</t>
  </si>
  <si>
    <t>Products &gt; Power Solutions &gt; Power Loss Protection Devices</t>
  </si>
  <si>
    <t>Products &gt; Power Solutions &gt; Power Management for RF</t>
  </si>
  <si>
    <t>Products &gt; Power Solutions &gt; SiC Diodes</t>
  </si>
  <si>
    <t>Products &gt; Power Solutions &gt; SiC FETs</t>
  </si>
  <si>
    <t>Products &gt; Power Solutions &gt; SiC JFETs</t>
  </si>
  <si>
    <t>Order Portal Only</t>
  </si>
  <si>
    <t>Die Dimension (mm)</t>
  </si>
  <si>
    <t>Name is "Small Signal Gain (dB)" (not "Gain")</t>
  </si>
  <si>
    <t>Linear Power (dBm)</t>
  </si>
  <si>
    <t>NPR (dB)</t>
  </si>
  <si>
    <t>Y</t>
  </si>
  <si>
    <t>N</t>
  </si>
  <si>
    <t>GaN15</t>
  </si>
  <si>
    <t>QPA1724</t>
  </si>
  <si>
    <t>Qorvo's QPA0524 is a high power, packaged Ku-Band  MMIC amplifier fabricated using Qorvo's production 0.15 um GaN-on-SiC process (QGaN15). The QPA0524 targets the 24.25-26.5 GHz for 5G and Satcom band.  It provides 400 mW linear power with ACPR of -30 dBc at 802.11ac 160MHz MSC9.  Furthermore, The QPA0524 can deliver output powers up to 5 W with 35 dB of small-signal gain and 23% power-added efficiency. 
To simplify system integration, the QPA0524 is fully matched to 50 ohms with DC grounded I/O ports for optimum ESD performance. 
The QPA0524 is ideal for supporting 5G linear power, communications, and radar applications in both commercial and military markets.
The QPA0524 is 100% DC and RF tested to ensure compliance to electrical specifications.
Lead-free and RoHS compliant</t>
  </si>
  <si>
    <t>24.25 - 26.5 GHz 5 Watt GaN Power Amplifier</t>
  </si>
  <si>
    <t>Production</t>
  </si>
  <si>
    <t>S21 = 23dB</t>
  </si>
  <si>
    <t>Name is "ACLR (dBc)" (not "OIP3 dBm")</t>
  </si>
  <si>
    <t>ACPR = -30dBc</t>
  </si>
  <si>
    <t>Laminate</t>
  </si>
  <si>
    <t>5.0 x 5.5 x 1.63</t>
  </si>
  <si>
    <t>Frequency Range: 24.26 - 26.5 GHz</t>
  </si>
  <si>
    <r>
      <t>Linear P</t>
    </r>
    <r>
      <rPr>
        <vertAlign val="subscript"/>
        <sz val="10"/>
        <color rgb="FFFF0000"/>
        <rFont val="Calibri"/>
        <family val="2"/>
      </rPr>
      <t>OUT</t>
    </r>
    <r>
      <rPr>
        <sz val="10"/>
        <color rgb="FFFF0000"/>
        <rFont val="Calibri"/>
        <family val="2"/>
      </rPr>
      <t>: 26 dBm</t>
    </r>
  </si>
  <si>
    <r>
      <t>ACPR (P</t>
    </r>
    <r>
      <rPr>
        <vertAlign val="subscript"/>
        <sz val="10"/>
        <color rgb="FFFF0000"/>
        <rFont val="Calibri"/>
        <family val="2"/>
      </rPr>
      <t xml:space="preserve">OUT </t>
    </r>
    <r>
      <rPr>
        <sz val="10"/>
        <color rgb="FFFF0000"/>
        <rFont val="Calibri"/>
        <family val="2"/>
      </rPr>
      <t>= 26 dBm, 802.11ac): -30 dBc</t>
    </r>
  </si>
  <si>
    <r>
      <t>P</t>
    </r>
    <r>
      <rPr>
        <vertAlign val="subscript"/>
        <sz val="10"/>
        <color rgb="FFFF0000"/>
        <rFont val="Calibri"/>
        <family val="2"/>
      </rPr>
      <t xml:space="preserve">OUT </t>
    </r>
    <r>
      <rPr>
        <sz val="10"/>
        <color rgb="FFFF0000"/>
        <rFont val="Calibri"/>
        <family val="2"/>
      </rPr>
      <t>(P</t>
    </r>
    <r>
      <rPr>
        <vertAlign val="subscript"/>
        <sz val="10"/>
        <color rgb="FFFF0000"/>
        <rFont val="Calibri"/>
        <family val="2"/>
      </rPr>
      <t xml:space="preserve">IN </t>
    </r>
    <r>
      <rPr>
        <sz val="10"/>
        <color rgb="FFFF0000"/>
        <rFont val="Calibri"/>
        <family val="2"/>
      </rPr>
      <t>= 20 dBm): 37 dBm</t>
    </r>
  </si>
  <si>
    <r>
      <t>PAE (P</t>
    </r>
    <r>
      <rPr>
        <vertAlign val="subscript"/>
        <sz val="10"/>
        <color rgb="FFFF0000"/>
        <rFont val="Calibri"/>
        <family val="2"/>
      </rPr>
      <t xml:space="preserve">IN </t>
    </r>
    <r>
      <rPr>
        <sz val="10"/>
        <color rgb="FFFF0000"/>
        <rFont val="Calibri"/>
        <family val="2"/>
      </rPr>
      <t>= 20 dBm): 23 %</t>
    </r>
  </si>
  <si>
    <t>Small Signal Gain: 23 dB</t>
  </si>
  <si>
    <r>
      <t>Bias: V</t>
    </r>
    <r>
      <rPr>
        <vertAlign val="subscript"/>
        <sz val="10"/>
        <color rgb="FFFF0000"/>
        <rFont val="Calibri"/>
        <family val="2"/>
      </rPr>
      <t>D</t>
    </r>
    <r>
      <rPr>
        <sz val="10"/>
        <color rgb="FFFF0000"/>
        <rFont val="Calibri"/>
        <family val="2"/>
      </rPr>
      <t xml:space="preserve"> = 20 V, I</t>
    </r>
    <r>
      <rPr>
        <vertAlign val="subscript"/>
        <sz val="10"/>
        <color rgb="FFFF0000"/>
        <rFont val="Calibri"/>
        <family val="2"/>
      </rPr>
      <t>DQ</t>
    </r>
    <r>
      <rPr>
        <sz val="10"/>
        <color rgb="FFFF0000"/>
        <rFont val="Calibri"/>
        <family val="2"/>
      </rPr>
      <t xml:space="preserve"> = 126 mA, V</t>
    </r>
    <r>
      <rPr>
        <vertAlign val="subscript"/>
        <sz val="10"/>
        <color rgb="FFFF0000"/>
        <rFont val="Calibri"/>
        <family val="2"/>
      </rPr>
      <t xml:space="preserve">G </t>
    </r>
    <r>
      <rPr>
        <sz val="10"/>
        <color rgb="FFFF0000"/>
        <rFont val="Calibri"/>
        <family val="2"/>
      </rPr>
      <t>= -2.2 V typical range</t>
    </r>
  </si>
  <si>
    <t>Package Dimensions: 5.00 x 5.50  x 1.63  mm</t>
  </si>
  <si>
    <t>QPA0524</t>
  </si>
  <si>
    <t>To Private mode: QPA0524-PK020 (to download from DCC)</t>
  </si>
  <si>
    <t>To Private mode: QPA0524_s2p.zip (see PK150 Sub Document)</t>
  </si>
  <si>
    <t>To Private mode: QPA0524_PCB.zip (see PK150 Sub Document)</t>
  </si>
  <si>
    <t>QPA0524-PK140 (to download from DCC)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</si>
</sst>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font>
    <font>
      <sz val="10"/>
      <name val="Calibri"/>
      <family val="2"/>
    </font>
    <font>
      <i/>
      <sz val="10"/>
      <name val="Calibri"/>
      <family val="2"/>
    </font>
    <font>
      <sz val="12"/>
      <name val="Calibri"/>
      <family val="2"/>
    </font>
    <font>
      <b/>
      <sz val="14"/>
      <color indexed="10"/>
      <name val="Calibri"/>
      <family val="2"/>
    </font>
    <font>
      <sz val="10"/>
      <color indexed="10"/>
      <name val="Arial"/>
      <family val="2"/>
    </font>
    <font>
      <sz val="10"/>
      <color indexed="10"/>
      <name val="Calibri"/>
      <family val="2"/>
    </font>
    <font>
      <sz val="10"/>
      <name val="Calibri"/>
      <family val="2"/>
    </font>
    <font>
      <b/>
      <sz val="10"/>
      <name val="Calibri"/>
      <family val="2"/>
    </font>
    <font>
      <sz val="10"/>
      <name val="Arial"/>
      <family val="2"/>
    </font>
    <font>
      <sz val="8"/>
      <name val="Arial"/>
      <family val="2"/>
    </font>
    <font>
      <sz val="10"/>
      <color indexed="12"/>
      <name val="Calibri"/>
      <family val="2"/>
    </font>
    <font>
      <sz val="10"/>
      <color indexed="81"/>
      <name val="Calibri"/>
      <family val="2"/>
    </font>
    <font>
      <b/>
      <sz val="10"/>
      <name val="Arial"/>
    </font>
    <font>
      <b/>
      <sz val="10"/>
      <color indexed="81"/>
      <name val="Calibri"/>
      <family val="2"/>
    </font>
    <font>
      <b/>
      <u/>
      <sz val="10"/>
      <color indexed="81"/>
      <name val="Calibri"/>
      <family val="2"/>
    </font>
    <font>
      <b/>
      <sz val="12"/>
      <name val="Calibri"/>
      <family val="2"/>
    </font>
    <font>
      <sz val="10"/>
      <name val="Calibri"/>
      <family val="2"/>
      <scheme val="minor"/>
    </font>
    <font>
      <sz val="11"/>
      <color indexed="8"/>
      <name val="Calibri"/>
      <family val="2"/>
      <scheme val="minor"/>
    </font>
    <font>
      <b/>
      <sz val="16"/>
      <name val="Calibri"/>
      <family val="2"/>
    </font>
    <font>
      <b/>
      <sz val="14"/>
      <name val="Calibri"/>
      <family val="2"/>
      <scheme val="minor"/>
    </font>
    <font>
      <sz val="14"/>
      <name val="Calibri"/>
      <family val="2"/>
      <scheme val="minor"/>
    </font>
    <font>
      <u/>
      <sz val="10"/>
      <color theme="10"/>
      <name val="Arial"/>
      <family val="2"/>
    </font>
    <font>
      <u/>
      <sz val="10"/>
      <color theme="10"/>
      <name val="Calibri"/>
      <family val="2"/>
      <scheme val="minor"/>
    </font>
    <font>
      <b/>
      <sz val="10"/>
      <name val="Calibri"/>
      <family val="2"/>
      <scheme val="minor"/>
    </font>
    <font>
      <sz val="16"/>
      <name val="Calibri"/>
      <family val="2"/>
    </font>
    <font>
      <i/>
      <sz val="10"/>
      <name val="Calibri"/>
      <family val="2"/>
      <scheme val="minor"/>
    </font>
    <font>
      <sz val="10"/>
      <color rgb="FFFF0000"/>
      <name val="Calibri"/>
      <family val="2"/>
    </font>
    <font>
      <b/>
      <i/>
      <sz val="10"/>
      <name val="Calibri"/>
      <family val="2"/>
      <scheme val="minor"/>
    </font>
    <font>
      <sz val="10"/>
      <color theme="1"/>
      <name val="Calibri"/>
      <family val="2"/>
      <scheme val="minor"/>
    </font>
    <font>
      <sz val="10"/>
      <color rgb="FFFF0000"/>
      <name val="Calibri"/>
      <family val="2"/>
      <scheme val="minor"/>
    </font>
    <font>
      <u/>
      <sz val="10"/>
      <name val="Calibri"/>
      <family val="2"/>
    </font>
    <font>
      <sz val="10"/>
      <name val="Arial"/>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ont>
    <font>
      <sz val="10"/>
      <name val="Calibri"/>
      <scheme val="minor"/>
    </font>
    <font>
      <b/>
      <sz val="10"/>
      <name val="Calibri"/>
    </font>
    <font>
      <sz val="10"/>
      <color indexed="8"/>
      <name val="Calibri"/>
      <scheme val="minor"/>
    </font>
    <font>
      <b/>
      <sz val="10"/>
      <color rgb="FFFF0000"/>
      <name val="Calibri"/>
      <family val="2"/>
    </font>
    <font>
      <vertAlign val="subscript"/>
      <sz val="10"/>
      <color rgb="FFFF0000"/>
      <name val="Calibri"/>
      <family val="2"/>
    </font>
  </fonts>
  <fills count="41">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indexed="9"/>
        <bgColor indexed="64"/>
      </patternFill>
    </fill>
    <fill>
      <patternFill patternType="solid">
        <fgColor theme="0" tint="-0.249977111117893"/>
        <bgColor indexed="64"/>
      </patternFill>
    </fill>
    <fill>
      <patternFill patternType="solid">
        <fgColor rgb="FFD9D9D9"/>
      </patternFill>
    </fill>
    <fill>
      <patternFill patternType="solid">
        <fgColor theme="3" tint="0.59999389629810485"/>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1">
    <border>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4">
    <xf numFmtId="0" fontId="0" fillId="0" borderId="0"/>
    <xf numFmtId="0" fontId="30" fillId="0" borderId="0"/>
    <xf numFmtId="0" fontId="34" fillId="0" borderId="0" applyNumberFormat="0" applyFill="0" applyBorder="0" applyAlignment="0" applyProtection="0"/>
    <xf numFmtId="0" fontId="11" fillId="0" borderId="0"/>
    <xf numFmtId="0" fontId="30" fillId="0" borderId="0" applyNumberFormat="0" applyFill="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4" fillId="0" borderId="0"/>
    <xf numFmtId="0" fontId="34" fillId="0" borderId="0" applyNumberFormat="0" applyFill="0" applyBorder="0" applyAlignment="0" applyProtection="0"/>
    <xf numFmtId="0" fontId="10" fillId="0" borderId="0"/>
    <xf numFmtId="0" fontId="21" fillId="0" borderId="0"/>
    <xf numFmtId="0" fontId="45" fillId="0" borderId="0" applyNumberFormat="0" applyFill="0" applyBorder="0" applyAlignment="0" applyProtection="0"/>
    <xf numFmtId="0" fontId="46" fillId="0" borderId="12" applyNumberFormat="0" applyFill="0" applyAlignment="0" applyProtection="0"/>
    <xf numFmtId="0" fontId="47" fillId="0" borderId="13" applyNumberFormat="0" applyFill="0" applyAlignment="0" applyProtection="0"/>
    <xf numFmtId="0" fontId="48" fillId="0" borderId="14" applyNumberFormat="0" applyFill="0" applyAlignment="0" applyProtection="0"/>
    <xf numFmtId="0" fontId="48" fillId="0" borderId="0" applyNumberFormat="0" applyFill="0" applyBorder="0" applyAlignment="0" applyProtection="0"/>
    <xf numFmtId="0" fontId="49" fillId="9" borderId="0" applyNumberFormat="0" applyBorder="0" applyAlignment="0" applyProtection="0"/>
    <xf numFmtId="0" fontId="50" fillId="10" borderId="0" applyNumberFormat="0" applyBorder="0" applyAlignment="0" applyProtection="0"/>
    <xf numFmtId="0" fontId="51" fillId="11" borderId="0" applyNumberFormat="0" applyBorder="0" applyAlignment="0" applyProtection="0"/>
    <xf numFmtId="0" fontId="52" fillId="12" borderId="15" applyNumberFormat="0" applyAlignment="0" applyProtection="0"/>
    <xf numFmtId="0" fontId="53" fillId="13" borderId="16" applyNumberFormat="0" applyAlignment="0" applyProtection="0"/>
    <xf numFmtId="0" fontId="54" fillId="13" borderId="15" applyNumberFormat="0" applyAlignment="0" applyProtection="0"/>
    <xf numFmtId="0" fontId="55" fillId="0" borderId="17" applyNumberFormat="0" applyFill="0" applyAlignment="0" applyProtection="0"/>
    <xf numFmtId="0" fontId="56" fillId="14" borderId="18"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20" applyNumberFormat="0" applyFill="0" applyAlignment="0" applyProtection="0"/>
    <xf numFmtId="0" fontId="60"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60" fillId="23" borderId="0" applyNumberFormat="0" applyBorder="0" applyAlignment="0" applyProtection="0"/>
    <xf numFmtId="0" fontId="60"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60" fillId="27" borderId="0" applyNumberFormat="0" applyBorder="0" applyAlignment="0" applyProtection="0"/>
    <xf numFmtId="0" fontId="60"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60" fillId="31" borderId="0" applyNumberFormat="0" applyBorder="0" applyAlignment="0" applyProtection="0"/>
    <xf numFmtId="0" fontId="60"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60" fillId="39" borderId="0" applyNumberFormat="0" applyBorder="0" applyAlignment="0" applyProtection="0"/>
    <xf numFmtId="0" fontId="9" fillId="0" borderId="0"/>
    <xf numFmtId="0" fontId="9" fillId="15" borderId="19" applyNumberFormat="0" applyFont="0" applyAlignment="0" applyProtection="0"/>
    <xf numFmtId="0" fontId="8" fillId="0" borderId="0"/>
    <xf numFmtId="0" fontId="7" fillId="0" borderId="0"/>
    <xf numFmtId="0" fontId="6" fillId="0" borderId="0"/>
    <xf numFmtId="0" fontId="5" fillId="0" borderId="0"/>
    <xf numFmtId="0" fontId="4" fillId="0" borderId="0"/>
    <xf numFmtId="0" fontId="4" fillId="15" borderId="19" applyNumberFormat="0" applyFont="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3" fillId="0" borderId="0"/>
    <xf numFmtId="0" fontId="2" fillId="0" borderId="0"/>
    <xf numFmtId="0" fontId="1" fillId="0" borderId="0"/>
  </cellStyleXfs>
  <cellXfs count="105">
    <xf numFmtId="0" fontId="0" fillId="0" borderId="0" xfId="0"/>
    <xf numFmtId="49" fontId="13" fillId="2" borderId="0" xfId="0" applyNumberFormat="1" applyFont="1" applyFill="1"/>
    <xf numFmtId="49" fontId="12" fillId="0" borderId="0" xfId="0" applyNumberFormat="1" applyFont="1" applyAlignment="1">
      <alignment vertical="top"/>
    </xf>
    <xf numFmtId="49" fontId="13" fillId="3" borderId="0" xfId="0" applyNumberFormat="1" applyFont="1" applyFill="1" applyAlignment="1">
      <alignment vertical="top"/>
    </xf>
    <xf numFmtId="49" fontId="13" fillId="3" borderId="0" xfId="0" applyNumberFormat="1" applyFont="1" applyFill="1" applyAlignment="1">
      <alignment vertical="center"/>
    </xf>
    <xf numFmtId="49" fontId="13" fillId="0" borderId="0" xfId="0" applyNumberFormat="1" applyFont="1"/>
    <xf numFmtId="49" fontId="13" fillId="0" borderId="0" xfId="0" applyNumberFormat="1" applyFont="1" applyAlignment="1">
      <alignment vertical="top"/>
    </xf>
    <xf numFmtId="0" fontId="18" fillId="3" borderId="0" xfId="0" applyFont="1" applyFill="1" applyAlignment="1">
      <alignment vertical="top" wrapText="1"/>
    </xf>
    <xf numFmtId="0" fontId="19" fillId="0" borderId="0" xfId="0" applyFont="1"/>
    <xf numFmtId="0" fontId="21" fillId="0" borderId="0" xfId="0" applyFont="1"/>
    <xf numFmtId="0" fontId="0" fillId="4" borderId="0" xfId="0" applyFill="1"/>
    <xf numFmtId="0" fontId="17" fillId="0" borderId="0" xfId="0" applyFont="1"/>
    <xf numFmtId="49" fontId="14" fillId="0" borderId="0" xfId="0" applyNumberFormat="1" applyFont="1" applyAlignment="1">
      <alignment vertical="top"/>
    </xf>
    <xf numFmtId="49" fontId="23" fillId="2" borderId="0" xfId="0" applyNumberFormat="1" applyFont="1" applyFill="1"/>
    <xf numFmtId="49" fontId="18" fillId="0" borderId="0" xfId="0" applyNumberFormat="1" applyFont="1" applyAlignment="1">
      <alignment vertical="top"/>
    </xf>
    <xf numFmtId="49" fontId="23" fillId="0" borderId="0" xfId="0" applyNumberFormat="1" applyFont="1"/>
    <xf numFmtId="49" fontId="20" fillId="2" borderId="0" xfId="0" applyNumberFormat="1" applyFont="1" applyFill="1"/>
    <xf numFmtId="49" fontId="20" fillId="2" borderId="0" xfId="0" applyNumberFormat="1" applyFont="1" applyFill="1" applyAlignment="1">
      <alignment wrapText="1"/>
    </xf>
    <xf numFmtId="49" fontId="20" fillId="2" borderId="0" xfId="0" applyNumberFormat="1" applyFont="1" applyFill="1" applyAlignment="1">
      <alignment vertical="center"/>
    </xf>
    <xf numFmtId="49" fontId="20" fillId="2" borderId="0" xfId="0" applyNumberFormat="1" applyFont="1" applyFill="1" applyAlignment="1">
      <alignment vertical="top" wrapText="1"/>
    </xf>
    <xf numFmtId="49" fontId="13" fillId="3" borderId="0" xfId="0" quotePrefix="1" applyNumberFormat="1" applyFont="1" applyFill="1" applyAlignment="1">
      <alignment vertical="top"/>
    </xf>
    <xf numFmtId="0" fontId="25" fillId="2" borderId="0" xfId="0" applyFont="1" applyFill="1"/>
    <xf numFmtId="49" fontId="13" fillId="2" borderId="0" xfId="0" applyNumberFormat="1" applyFont="1" applyFill="1" applyAlignment="1">
      <alignment horizontal="left"/>
    </xf>
    <xf numFmtId="0" fontId="28" fillId="0" borderId="0" xfId="0" applyFont="1"/>
    <xf numFmtId="0" fontId="29" fillId="4" borderId="0" xfId="0" applyFont="1" applyFill="1"/>
    <xf numFmtId="49" fontId="20" fillId="5" borderId="0" xfId="0" applyNumberFormat="1" applyFont="1" applyFill="1"/>
    <xf numFmtId="0" fontId="0" fillId="5" borderId="0" xfId="0" applyFill="1"/>
    <xf numFmtId="49" fontId="12" fillId="0" borderId="0" xfId="0" applyNumberFormat="1" applyFont="1"/>
    <xf numFmtId="49" fontId="20" fillId="6" borderId="0" xfId="1" applyNumberFormat="1" applyFont="1" applyFill="1" applyAlignment="1">
      <alignment vertical="top"/>
    </xf>
    <xf numFmtId="0" fontId="20" fillId="2" borderId="0" xfId="0" applyFont="1" applyFill="1" applyAlignment="1">
      <alignment vertical="top" wrapText="1"/>
    </xf>
    <xf numFmtId="0" fontId="13" fillId="0" borderId="0" xfId="0" applyFont="1"/>
    <xf numFmtId="0" fontId="19" fillId="0" borderId="2" xfId="0" applyFont="1" applyBorder="1"/>
    <xf numFmtId="0" fontId="19" fillId="0" borderId="3" xfId="0" applyFont="1" applyBorder="1"/>
    <xf numFmtId="49" fontId="32" fillId="0" borderId="0" xfId="0" applyNumberFormat="1" applyFont="1"/>
    <xf numFmtId="0" fontId="29" fillId="0" borderId="0" xfId="0" applyFont="1"/>
    <xf numFmtId="0" fontId="33" fillId="0" borderId="0" xfId="0" applyFont="1"/>
    <xf numFmtId="0" fontId="29" fillId="0" borderId="2" xfId="0" applyFont="1" applyBorder="1"/>
    <xf numFmtId="0" fontId="29" fillId="0" borderId="3" xfId="0" applyFont="1" applyBorder="1"/>
    <xf numFmtId="0" fontId="29" fillId="0" borderId="4" xfId="0" applyFont="1" applyBorder="1"/>
    <xf numFmtId="0" fontId="0" fillId="4" borderId="8" xfId="0" applyFill="1" applyBorder="1"/>
    <xf numFmtId="49" fontId="31" fillId="4" borderId="9" xfId="0" applyNumberFormat="1" applyFont="1" applyFill="1" applyBorder="1"/>
    <xf numFmtId="0" fontId="29" fillId="4" borderId="10" xfId="0" applyFont="1" applyFill="1" applyBorder="1"/>
    <xf numFmtId="49" fontId="18" fillId="3" borderId="0" xfId="0" applyNumberFormat="1" applyFont="1" applyFill="1" applyAlignment="1">
      <alignment vertical="center"/>
    </xf>
    <xf numFmtId="49" fontId="18" fillId="3" borderId="0" xfId="0" applyNumberFormat="1" applyFont="1" applyFill="1" applyAlignment="1">
      <alignment vertical="top"/>
    </xf>
    <xf numFmtId="49" fontId="13" fillId="4" borderId="10" xfId="0" applyNumberFormat="1" applyFont="1" applyFill="1" applyBorder="1"/>
    <xf numFmtId="49" fontId="13" fillId="4" borderId="10" xfId="0" quotePrefix="1" applyNumberFormat="1" applyFont="1" applyFill="1" applyBorder="1"/>
    <xf numFmtId="0" fontId="13" fillId="4" borderId="8" xfId="0" applyFont="1" applyFill="1" applyBorder="1"/>
    <xf numFmtId="0" fontId="13" fillId="4" borderId="0" xfId="0" applyFont="1" applyFill="1"/>
    <xf numFmtId="0" fontId="0" fillId="4" borderId="1" xfId="0" applyFill="1" applyBorder="1"/>
    <xf numFmtId="0" fontId="19" fillId="4" borderId="0" xfId="0" applyFont="1" applyFill="1"/>
    <xf numFmtId="0" fontId="35" fillId="4" borderId="0" xfId="2" applyFont="1" applyFill="1" applyBorder="1" applyAlignment="1"/>
    <xf numFmtId="49" fontId="29" fillId="4" borderId="10" xfId="0" quotePrefix="1" applyNumberFormat="1" applyFont="1" applyFill="1" applyBorder="1"/>
    <xf numFmtId="0" fontId="21" fillId="4" borderId="0" xfId="0" applyFont="1" applyFill="1"/>
    <xf numFmtId="0" fontId="21" fillId="4" borderId="1" xfId="0" applyFont="1" applyFill="1" applyBorder="1"/>
    <xf numFmtId="49" fontId="20" fillId="4" borderId="10" xfId="0" quotePrefix="1" applyNumberFormat="1" applyFont="1" applyFill="1" applyBorder="1"/>
    <xf numFmtId="0" fontId="29" fillId="4" borderId="1" xfId="0" applyFont="1" applyFill="1" applyBorder="1"/>
    <xf numFmtId="0" fontId="13" fillId="4" borderId="8" xfId="0" applyFont="1" applyFill="1" applyBorder="1" applyAlignment="1">
      <alignment vertical="center"/>
    </xf>
    <xf numFmtId="0" fontId="38" fillId="8" borderId="0" xfId="0" applyFont="1" applyFill="1"/>
    <xf numFmtId="49" fontId="38" fillId="8" borderId="0" xfId="0" applyNumberFormat="1" applyFont="1" applyFill="1" applyAlignment="1">
      <alignment vertical="top"/>
    </xf>
    <xf numFmtId="0" fontId="29" fillId="8" borderId="0" xfId="0" applyFont="1" applyFill="1"/>
    <xf numFmtId="0" fontId="61" fillId="0" borderId="3" xfId="0" applyFont="1" applyBorder="1"/>
    <xf numFmtId="0" fontId="62" fillId="0" borderId="3" xfId="0" applyFont="1" applyBorder="1"/>
    <xf numFmtId="0" fontId="13" fillId="0" borderId="3" xfId="0" applyFont="1" applyBorder="1"/>
    <xf numFmtId="0" fontId="13" fillId="0" borderId="8" xfId="0" applyFont="1" applyBorder="1" applyAlignment="1">
      <alignment vertical="center"/>
    </xf>
    <xf numFmtId="0" fontId="0" fillId="0" borderId="7" xfId="0" applyBorder="1" applyAlignment="1">
      <alignment vertical="center"/>
    </xf>
    <xf numFmtId="0" fontId="41" fillId="0" borderId="0" xfId="65" applyFont="1"/>
    <xf numFmtId="0" fontId="5" fillId="0" borderId="0" xfId="66"/>
    <xf numFmtId="0" fontId="41" fillId="0" borderId="0" xfId="66" applyFont="1"/>
    <xf numFmtId="0" fontId="61" fillId="0" borderId="0" xfId="0" applyFont="1"/>
    <xf numFmtId="0" fontId="61" fillId="0" borderId="4" xfId="0" applyFont="1" applyBorder="1"/>
    <xf numFmtId="0" fontId="61" fillId="0" borderId="0" xfId="65" applyFont="1"/>
    <xf numFmtId="0" fontId="4" fillId="0" borderId="0" xfId="67"/>
    <xf numFmtId="0" fontId="3" fillId="0" borderId="0" xfId="81"/>
    <xf numFmtId="0" fontId="41" fillId="0" borderId="0" xfId="81" applyFont="1"/>
    <xf numFmtId="49" fontId="63" fillId="40" borderId="0" xfId="1" applyNumberFormat="1" applyFont="1" applyFill="1" applyAlignment="1">
      <alignment vertical="top"/>
    </xf>
    <xf numFmtId="0" fontId="1" fillId="0" borderId="0" xfId="83"/>
    <xf numFmtId="0" fontId="41" fillId="0" borderId="0" xfId="83" applyFont="1"/>
    <xf numFmtId="49" fontId="61" fillId="0" borderId="0" xfId="1" applyNumberFormat="1" applyFont="1" applyAlignment="1">
      <alignment vertical="top"/>
    </xf>
    <xf numFmtId="0" fontId="64" fillId="0" borderId="0" xfId="1" applyFont="1"/>
    <xf numFmtId="0" fontId="61" fillId="0" borderId="0" xfId="83" applyFont="1"/>
    <xf numFmtId="0" fontId="65" fillId="2" borderId="0" xfId="0" applyFont="1" applyFill="1" applyAlignment="1">
      <alignment vertical="top" wrapText="1"/>
    </xf>
    <xf numFmtId="0" fontId="39" fillId="3" borderId="0" xfId="0" applyFont="1" applyFill="1" applyAlignment="1">
      <alignment vertical="top" wrapText="1"/>
    </xf>
    <xf numFmtId="49" fontId="39" fillId="3" borderId="0" xfId="0" applyNumberFormat="1" applyFont="1" applyFill="1" applyAlignment="1">
      <alignment horizontal="left" vertical="top"/>
    </xf>
    <xf numFmtId="49" fontId="15" fillId="7" borderId="11" xfId="0" applyNumberFormat="1" applyFont="1" applyFill="1" applyBorder="1" applyAlignment="1">
      <alignment horizontal="left"/>
    </xf>
    <xf numFmtId="49" fontId="15" fillId="7" borderId="6" xfId="0" applyNumberFormat="1" applyFont="1" applyFill="1" applyBorder="1" applyAlignment="1">
      <alignment horizontal="left"/>
    </xf>
    <xf numFmtId="49" fontId="15" fillId="7" borderId="5" xfId="0" applyNumberFormat="1" applyFont="1" applyFill="1" applyBorder="1" applyAlignment="1">
      <alignment horizontal="left"/>
    </xf>
    <xf numFmtId="49" fontId="20" fillId="2" borderId="0" xfId="0" applyNumberFormat="1" applyFont="1" applyFill="1"/>
    <xf numFmtId="0" fontId="25" fillId="0" borderId="0" xfId="0" applyFont="1"/>
    <xf numFmtId="49" fontId="13" fillId="3" borderId="0" xfId="0" applyNumberFormat="1" applyFont="1" applyFill="1" applyAlignment="1">
      <alignment horizontal="left" vertical="top" wrapText="1"/>
    </xf>
    <xf numFmtId="49" fontId="13" fillId="3" borderId="0" xfId="0" applyNumberFormat="1" applyFont="1" applyFill="1" applyAlignment="1">
      <alignment horizontal="left" vertical="top"/>
    </xf>
    <xf numFmtId="49" fontId="23" fillId="2" borderId="0" xfId="0" applyNumberFormat="1" applyFont="1" applyFill="1" applyAlignment="1">
      <alignment horizontal="left"/>
    </xf>
    <xf numFmtId="49" fontId="13" fillId="3" borderId="0" xfId="0" applyNumberFormat="1" applyFont="1" applyFill="1" applyAlignment="1">
      <alignment horizontal="left" vertical="center"/>
    </xf>
    <xf numFmtId="49" fontId="39" fillId="3" borderId="0" xfId="0" applyNumberFormat="1" applyFont="1" applyFill="1" applyAlignment="1">
      <alignment vertical="top"/>
    </xf>
    <xf numFmtId="49" fontId="18" fillId="3" borderId="0" xfId="0" applyNumberFormat="1" applyFont="1" applyFill="1" applyAlignment="1">
      <alignment horizontal="left" vertical="top"/>
    </xf>
    <xf numFmtId="49" fontId="13" fillId="3" borderId="0" xfId="0" applyNumberFormat="1" applyFont="1" applyFill="1" applyAlignment="1">
      <alignment vertical="top"/>
    </xf>
    <xf numFmtId="0" fontId="0" fillId="0" borderId="0" xfId="0"/>
    <xf numFmtId="49" fontId="39" fillId="3" borderId="0" xfId="0" applyNumberFormat="1" applyFont="1" applyFill="1" applyAlignment="1">
      <alignment horizontal="left" vertical="top"/>
    </xf>
    <xf numFmtId="0" fontId="35" fillId="0" borderId="0" xfId="2" applyFont="1" applyAlignment="1">
      <alignment horizontal="center"/>
    </xf>
    <xf numFmtId="49" fontId="16" fillId="3" borderId="0" xfId="0" applyNumberFormat="1" applyFont="1" applyFill="1" applyAlignment="1">
      <alignment vertical="top"/>
    </xf>
    <xf numFmtId="0" fontId="17" fillId="0" borderId="0" xfId="0" applyFont="1"/>
    <xf numFmtId="0" fontId="16" fillId="3" borderId="0" xfId="0" applyFont="1" applyFill="1" applyAlignment="1">
      <alignment vertical="top" wrapText="1"/>
    </xf>
    <xf numFmtId="49" fontId="18" fillId="3" borderId="0" xfId="0" applyNumberFormat="1" applyFont="1" applyFill="1" applyAlignment="1">
      <alignment vertical="top"/>
    </xf>
    <xf numFmtId="49" fontId="39" fillId="3" borderId="0" xfId="0" applyNumberFormat="1" applyFont="1" applyFill="1" applyAlignment="1">
      <alignment horizontal="left" vertical="center"/>
    </xf>
    <xf numFmtId="49" fontId="20" fillId="2" borderId="0" xfId="0" applyNumberFormat="1" applyFont="1" applyFill="1" applyAlignment="1">
      <alignment horizontal="left" vertical="top" wrapText="1"/>
    </xf>
    <xf numFmtId="0" fontId="18" fillId="3" borderId="0" xfId="0" applyFont="1" applyFill="1" applyAlignment="1">
      <alignment vertical="top" wrapText="1"/>
    </xf>
  </cellXfs>
  <cellStyles count="84">
    <cellStyle name="20% - Accent1" xfId="38" builtinId="30" customBuiltin="1"/>
    <cellStyle name="20% - Accent1 2" xfId="69" xr:uid="{00000000-0005-0000-0000-000001000000}"/>
    <cellStyle name="20% - Accent2" xfId="42" builtinId="34" customBuiltin="1"/>
    <cellStyle name="20% - Accent2 2" xfId="71" xr:uid="{00000000-0005-0000-0000-000003000000}"/>
    <cellStyle name="20% - Accent3" xfId="46" builtinId="38" customBuiltin="1"/>
    <cellStyle name="20% - Accent3 2" xfId="73" xr:uid="{00000000-0005-0000-0000-000005000000}"/>
    <cellStyle name="20% - Accent4" xfId="50" builtinId="42" customBuiltin="1"/>
    <cellStyle name="20% - Accent4 2" xfId="75" xr:uid="{00000000-0005-0000-0000-000007000000}"/>
    <cellStyle name="20% - Accent5" xfId="54" builtinId="46" customBuiltin="1"/>
    <cellStyle name="20% - Accent5 2" xfId="77" xr:uid="{00000000-0005-0000-0000-000009000000}"/>
    <cellStyle name="20% - Accent6" xfId="58" builtinId="50" customBuiltin="1"/>
    <cellStyle name="20% - Accent6 2" xfId="79" xr:uid="{00000000-0005-0000-0000-00000B000000}"/>
    <cellStyle name="40% - Accent1" xfId="39" builtinId="31" customBuiltin="1"/>
    <cellStyle name="40% - Accent1 2" xfId="70" xr:uid="{00000000-0005-0000-0000-00000D000000}"/>
    <cellStyle name="40% - Accent2" xfId="43" builtinId="35" customBuiltin="1"/>
    <cellStyle name="40% - Accent2 2" xfId="72" xr:uid="{00000000-0005-0000-0000-00000F000000}"/>
    <cellStyle name="40% - Accent3" xfId="47" builtinId="39" customBuiltin="1"/>
    <cellStyle name="40% - Accent3 2" xfId="74" xr:uid="{00000000-0005-0000-0000-000011000000}"/>
    <cellStyle name="40% - Accent4" xfId="51" builtinId="43" customBuiltin="1"/>
    <cellStyle name="40% - Accent4 2" xfId="76" xr:uid="{00000000-0005-0000-0000-000013000000}"/>
    <cellStyle name="40% - Accent5" xfId="55" builtinId="47" customBuiltin="1"/>
    <cellStyle name="40% - Accent5 2" xfId="78" xr:uid="{00000000-0005-0000-0000-000015000000}"/>
    <cellStyle name="40% - Accent6" xfId="59" builtinId="51" customBuiltin="1"/>
    <cellStyle name="40% - Accent6 2" xfId="80" xr:uid="{00000000-0005-0000-0000-000017000000}"/>
    <cellStyle name="60% - Accent1" xfId="40" builtinId="32" customBuiltin="1"/>
    <cellStyle name="60% - Accent2" xfId="44" builtinId="36" customBuiltin="1"/>
    <cellStyle name="60% - Accent3" xfId="48" builtinId="40" customBuiltin="1"/>
    <cellStyle name="60% - Accent4" xfId="52" builtinId="44" customBuiltin="1"/>
    <cellStyle name="60% - Accent5" xfId="56" builtinId="48" customBuiltin="1"/>
    <cellStyle name="60% - Accent6" xfId="60" builtinId="52" customBuiltin="1"/>
    <cellStyle name="Accent1" xfId="37" builtinId="29" customBuiltin="1"/>
    <cellStyle name="Accent2" xfId="41" builtinId="33" customBuiltin="1"/>
    <cellStyle name="Accent3" xfId="45" builtinId="37" customBuiltin="1"/>
    <cellStyle name="Accent4" xfId="49" builtinId="41" customBuiltin="1"/>
    <cellStyle name="Accent5" xfId="53" builtinId="45" customBuiltin="1"/>
    <cellStyle name="Accent6" xfId="57" builtinId="49" customBuiltin="1"/>
    <cellStyle name="Bad" xfId="27" builtinId="27" customBuiltin="1"/>
    <cellStyle name="Calculation" xfId="31" builtinId="22" customBuiltin="1"/>
    <cellStyle name="Check Cell" xfId="33" builtinId="23" customBuiltin="1"/>
    <cellStyle name="Explanatory Text" xfId="35" builtinId="53" customBuiltin="1"/>
    <cellStyle name="Good" xfId="26" builtinId="26" customBuiltin="1"/>
    <cellStyle name="Heading 1" xfId="22" builtinId="16" customBuiltin="1"/>
    <cellStyle name="Heading 2" xfId="23" builtinId="17" customBuiltin="1"/>
    <cellStyle name="Heading 3" xfId="24" builtinId="18" customBuiltin="1"/>
    <cellStyle name="Heading 4" xfId="25" builtinId="19" customBuiltin="1"/>
    <cellStyle name="Hyperlink" xfId="2" builtinId="8"/>
    <cellStyle name="Hyperlink 2" xfId="18" xr:uid="{00000000-0005-0000-0000-00002E000000}"/>
    <cellStyle name="Input" xfId="29" builtinId="20" customBuiltin="1"/>
    <cellStyle name="Linked Cell" xfId="32" builtinId="24" customBuiltin="1"/>
    <cellStyle name="Neutral" xfId="28" builtinId="28" customBuiltin="1"/>
    <cellStyle name="Normal" xfId="0" builtinId="0"/>
    <cellStyle name="Normal 10" xfId="12" xr:uid="{00000000-0005-0000-0000-000033000000}"/>
    <cellStyle name="Normal 11" xfId="13" xr:uid="{00000000-0005-0000-0000-000034000000}"/>
    <cellStyle name="Normal 12" xfId="14" xr:uid="{00000000-0005-0000-0000-000035000000}"/>
    <cellStyle name="Normal 13" xfId="15" xr:uid="{00000000-0005-0000-0000-000036000000}"/>
    <cellStyle name="Normal 14" xfId="16" xr:uid="{00000000-0005-0000-0000-000037000000}"/>
    <cellStyle name="Normal 15" xfId="17" xr:uid="{00000000-0005-0000-0000-000038000000}"/>
    <cellStyle name="Normal 16" xfId="20" xr:uid="{00000000-0005-0000-0000-000039000000}"/>
    <cellStyle name="Normal 17" xfId="4" xr:uid="{00000000-0005-0000-0000-00003A000000}"/>
    <cellStyle name="Normal 18" xfId="61" xr:uid="{00000000-0005-0000-0000-00003B000000}"/>
    <cellStyle name="Normal 19" xfId="63" xr:uid="{00000000-0005-0000-0000-00003C000000}"/>
    <cellStyle name="Normal 2" xfId="1" xr:uid="{00000000-0005-0000-0000-00003D000000}"/>
    <cellStyle name="Normal 20" xfId="64" xr:uid="{00000000-0005-0000-0000-00003E000000}"/>
    <cellStyle name="Normal 21" xfId="65" xr:uid="{00000000-0005-0000-0000-00003F000000}"/>
    <cellStyle name="Normal 22" xfId="66" xr:uid="{00000000-0005-0000-0000-000040000000}"/>
    <cellStyle name="Normal 23" xfId="67" xr:uid="{00000000-0005-0000-0000-000041000000}"/>
    <cellStyle name="Normal 24" xfId="81" xr:uid="{00000000-0005-0000-0000-000042000000}"/>
    <cellStyle name="Normal 25" xfId="82" xr:uid="{00000000-0005-0000-0000-000043000000}"/>
    <cellStyle name="Normal 26" xfId="83" xr:uid="{00000000-0005-0000-0000-000044000000}"/>
    <cellStyle name="Normal 3" xfId="3" xr:uid="{00000000-0005-0000-0000-000045000000}"/>
    <cellStyle name="Normal 3 2" xfId="19" xr:uid="{00000000-0005-0000-0000-000046000000}"/>
    <cellStyle name="Normal 3 3" xfId="5" xr:uid="{00000000-0005-0000-0000-000047000000}"/>
    <cellStyle name="Normal 4" xfId="6" xr:uid="{00000000-0005-0000-0000-000048000000}"/>
    <cellStyle name="Normal 5" xfId="7" xr:uid="{00000000-0005-0000-0000-000049000000}"/>
    <cellStyle name="Normal 6" xfId="8" xr:uid="{00000000-0005-0000-0000-00004A000000}"/>
    <cellStyle name="Normal 7" xfId="9" xr:uid="{00000000-0005-0000-0000-00004B000000}"/>
    <cellStyle name="Normal 8" xfId="10" xr:uid="{00000000-0005-0000-0000-00004C000000}"/>
    <cellStyle name="Normal 9" xfId="11" xr:uid="{00000000-0005-0000-0000-00004D000000}"/>
    <cellStyle name="Note 2" xfId="62" xr:uid="{00000000-0005-0000-0000-00004E000000}"/>
    <cellStyle name="Note 3" xfId="68" xr:uid="{00000000-0005-0000-0000-00004F000000}"/>
    <cellStyle name="Output" xfId="30" builtinId="21" customBuiltin="1"/>
    <cellStyle name="Title" xfId="21" builtinId="15" customBuiltin="1"/>
    <cellStyle name="Total" xfId="36" builtinId="25" customBuiltin="1"/>
    <cellStyle name="Warning Text" xfId="34" builtinId="11" customBuiltin="1"/>
  </cellStyles>
  <dxfs count="31">
    <dxf>
      <font>
        <b val="0"/>
        <i val="0"/>
        <strike val="0"/>
        <condense val="0"/>
        <extend val="0"/>
        <outline val="0"/>
        <shadow val="0"/>
        <u val="none"/>
        <vertAlign val="baseline"/>
        <sz val="10"/>
        <color auto="1"/>
        <name val="Calibri"/>
        <scheme val="minor"/>
      </font>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none"/>
      </font>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strike val="0"/>
        <outline val="0"/>
        <shadow val="0"/>
        <u val="none"/>
        <vertAlign val="baseline"/>
        <sz val="10"/>
        <name val="Calibri"/>
      </font>
    </dxf>
    <dxf>
      <font>
        <strike val="0"/>
        <outline val="0"/>
        <shadow val="0"/>
        <u val="none"/>
        <vertAlign val="baseline"/>
        <sz val="10"/>
        <name val="Calibri"/>
      </font>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dxf>
    <dxf>
      <font>
        <b/>
        <i val="0"/>
        <strike val="0"/>
        <condense val="0"/>
        <extend val="0"/>
        <outline val="0"/>
        <shadow val="0"/>
        <u val="none"/>
        <vertAlign val="baseline"/>
        <sz val="10"/>
        <color auto="1"/>
        <name val="Calibri"/>
        <scheme val="none"/>
      </font>
      <numFmt numFmtId="30" formatCode="@"/>
      <fill>
        <patternFill patternType="solid">
          <fgColor indexed="64"/>
          <bgColor rgb="FFD9D9D9"/>
        </patternFill>
      </fill>
      <alignment horizontal="general" vertical="top"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EAEAEA"/>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ductTypes" displayName="ProductTypes" ref="A3:W127" totalsRowShown="0" headerRowDxfId="30" dataDxfId="29" headerRowCellStyle="Normal 2">
  <tableColumns count="23">
    <tableColumn id="1" xr3:uid="{00000000-0010-0000-0000-000001000000}" name="Name" dataDxfId="28" dataCellStyle="Normal 2"/>
    <tableColumn id="2" xr3:uid="{00000000-0010-0000-0000-000002000000}" name="Parameter 1" dataDxfId="27" dataCellStyle="Normal 2"/>
    <tableColumn id="3" xr3:uid="{00000000-0010-0000-0000-000003000000}" name="Parameter 2" dataDxfId="26" dataCellStyle="Normal 2"/>
    <tableColumn id="4" xr3:uid="{00000000-0010-0000-0000-000004000000}" name="Parameter 3" dataDxfId="25" dataCellStyle="Normal 2"/>
    <tableColumn id="5" xr3:uid="{00000000-0010-0000-0000-000005000000}" name="Parameter 4" dataDxfId="24" dataCellStyle="Normal 2"/>
    <tableColumn id="6" xr3:uid="{00000000-0010-0000-0000-000006000000}" name="Parameter 5" dataDxfId="23" dataCellStyle="Normal 2"/>
    <tableColumn id="7" xr3:uid="{00000000-0010-0000-0000-000007000000}" name="Parameter 6" dataDxfId="22" dataCellStyle="Normal 2"/>
    <tableColumn id="8" xr3:uid="{00000000-0010-0000-0000-000008000000}" name="Parameter 7" dataDxfId="21" dataCellStyle="Normal 2"/>
    <tableColumn id="9" xr3:uid="{00000000-0010-0000-0000-000009000000}" name="Parameter 8" dataDxfId="20" dataCellStyle="Normal 2"/>
    <tableColumn id="10" xr3:uid="{00000000-0010-0000-0000-00000A000000}" name="Parameter 9" dataDxfId="19" dataCellStyle="Normal 2"/>
    <tableColumn id="11" xr3:uid="{00000000-0010-0000-0000-00000B000000}" name="Parameter 10" dataDxfId="18" dataCellStyle="Normal 2"/>
    <tableColumn id="12" xr3:uid="{00000000-0010-0000-0000-00000C000000}" name="Parameter 11" dataDxfId="17" dataCellStyle="Normal 2"/>
    <tableColumn id="13" xr3:uid="{00000000-0010-0000-0000-00000D000000}" name="Parameter 12" dataDxfId="16" dataCellStyle="Normal 2"/>
    <tableColumn id="14" xr3:uid="{00000000-0010-0000-0000-00000E000000}" name="Parameter 13" dataDxfId="15" dataCellStyle="Normal 2"/>
    <tableColumn id="15" xr3:uid="{00000000-0010-0000-0000-00000F000000}" name="Parameter 14" dataDxfId="14"/>
    <tableColumn id="16" xr3:uid="{00000000-0010-0000-0000-000010000000}" name="Parameter 15" dataDxfId="13"/>
    <tableColumn id="17" xr3:uid="{00000000-0010-0000-0000-000011000000}" name="Parameter 16" dataDxfId="12"/>
    <tableColumn id="18" xr3:uid="{00000000-0010-0000-0000-000012000000}" name="Parameter 17" dataDxfId="11"/>
    <tableColumn id="19" xr3:uid="{00000000-0010-0000-0000-000013000000}" name="Parameter 18" dataDxfId="10"/>
    <tableColumn id="20" xr3:uid="{00000000-0010-0000-0000-000014000000}" name="Parameter 19" dataDxfId="9"/>
    <tableColumn id="21" xr3:uid="{00000000-0010-0000-0000-000015000000}" name="Parameter 20" dataDxfId="8"/>
    <tableColumn id="22" xr3:uid="{00000000-0010-0000-0000-000016000000}" name="Parameter 21" dataDxfId="7"/>
    <tableColumn id="23" xr3:uid="{00000000-0010-0000-0000-000017000000}" name="Parameter 22"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roductCategories" displayName="ProductCategories" ref="A3:A78" totalsRowShown="0" headerRowDxfId="5" dataDxfId="4">
  <autoFilter ref="A3:A78" xr:uid="{00000000-0009-0000-0100-000002000000}"/>
  <tableColumns count="1">
    <tableColumn id="1" xr3:uid="{00000000-0010-0000-0100-000001000000}" name="Path" dataDxfId="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ApplicationCategories" displayName="ApplicationCategories" ref="A3:A60" totalsRowShown="0" headerRowDxfId="2" dataDxfId="1">
  <autoFilter ref="A3:A60" xr:uid="{00000000-0009-0000-0100-000003000000}"/>
  <tableColumns count="1">
    <tableColumn id="1" xr3:uid="{00000000-0010-0000-0200-000001000000}" name="Path"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onnect.qorvo.com/Marketing/PublishingImages/web-publishing/block-diagram-master.xlsx" TargetMode="External"/><Relationship Id="rId2" Type="http://schemas.openxmlformats.org/officeDocument/2006/relationships/hyperlink" Target="https://connect.qorvo.com/Marketing/Pages/Web-Publishing.aspx" TargetMode="External"/><Relationship Id="rId1" Type="http://schemas.openxmlformats.org/officeDocument/2006/relationships/hyperlink" Target="mailto:websiteupdates@qorvo.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W107"/>
  <sheetViews>
    <sheetView tabSelected="1" workbookViewId="0">
      <selection activeCell="C92" sqref="C92:K93"/>
    </sheetView>
  </sheetViews>
  <sheetFormatPr defaultRowHeight="12.75" x14ac:dyDescent="0.2"/>
  <cols>
    <col min="1" max="1" width="5.7109375" customWidth="1"/>
    <col min="2" max="23" width="14.7109375" customWidth="1"/>
  </cols>
  <sheetData>
    <row r="1" spans="1:12" ht="21" x14ac:dyDescent="0.35">
      <c r="A1" s="40" t="s">
        <v>358</v>
      </c>
      <c r="B1" s="39"/>
      <c r="C1" s="39"/>
      <c r="D1" s="39"/>
      <c r="E1" s="39"/>
      <c r="F1" s="46"/>
      <c r="G1" s="46"/>
      <c r="H1" s="46"/>
      <c r="I1" s="56" t="s">
        <v>606</v>
      </c>
      <c r="J1" s="56"/>
      <c r="K1" s="63" t="s">
        <v>607</v>
      </c>
      <c r="L1" s="64"/>
    </row>
    <row r="2" spans="1:12" s="9" customFormat="1" ht="9.9499999999999993" customHeight="1" x14ac:dyDescent="0.2">
      <c r="A2" s="44"/>
      <c r="B2" s="52"/>
      <c r="C2" s="52"/>
      <c r="D2" s="52"/>
      <c r="E2" s="52"/>
      <c r="F2" s="47"/>
      <c r="G2" s="47"/>
      <c r="H2" s="47"/>
      <c r="I2" s="47"/>
      <c r="J2" s="47"/>
      <c r="K2" s="47"/>
      <c r="L2" s="53"/>
    </row>
    <row r="3" spans="1:12" x14ac:dyDescent="0.2">
      <c r="A3" s="54" t="s">
        <v>399</v>
      </c>
      <c r="B3" s="10"/>
      <c r="C3" s="10"/>
      <c r="D3" s="10"/>
      <c r="E3" s="10"/>
      <c r="F3" s="47"/>
      <c r="G3" s="47"/>
      <c r="H3" s="47" t="s">
        <v>356</v>
      </c>
      <c r="I3" s="47"/>
      <c r="J3" s="47"/>
      <c r="K3" s="47"/>
      <c r="L3" s="48"/>
    </row>
    <row r="4" spans="1:12" x14ac:dyDescent="0.2">
      <c r="A4" s="45" t="s">
        <v>398</v>
      </c>
      <c r="B4" s="10"/>
      <c r="C4" s="10"/>
      <c r="D4" s="10"/>
      <c r="E4" s="10"/>
      <c r="F4" s="47"/>
      <c r="G4" s="10"/>
      <c r="H4" s="50" t="s">
        <v>396</v>
      </c>
      <c r="I4" s="10"/>
      <c r="J4" s="10"/>
      <c r="K4" s="10"/>
      <c r="L4" s="48"/>
    </row>
    <row r="5" spans="1:12" x14ac:dyDescent="0.2">
      <c r="A5" s="51" t="s">
        <v>392</v>
      </c>
      <c r="B5" s="24"/>
      <c r="C5" s="24"/>
      <c r="D5" s="24"/>
      <c r="E5" s="24"/>
      <c r="F5" s="47"/>
      <c r="G5" s="10"/>
      <c r="H5" s="24"/>
      <c r="I5" s="24"/>
      <c r="J5" s="24"/>
      <c r="K5" s="24"/>
      <c r="L5" s="55"/>
    </row>
    <row r="6" spans="1:12" x14ac:dyDescent="0.2">
      <c r="A6" s="51" t="s">
        <v>394</v>
      </c>
      <c r="B6" s="24"/>
      <c r="C6" s="24"/>
      <c r="D6" s="24"/>
      <c r="E6" s="24"/>
      <c r="F6" s="47"/>
      <c r="G6" s="10"/>
      <c r="H6" s="24" t="s">
        <v>397</v>
      </c>
      <c r="I6" s="24"/>
      <c r="J6" s="24"/>
      <c r="K6" s="24"/>
      <c r="L6" s="55"/>
    </row>
    <row r="7" spans="1:12" x14ac:dyDescent="0.2">
      <c r="A7" s="51" t="s">
        <v>393</v>
      </c>
      <c r="B7" s="24"/>
      <c r="C7" s="24"/>
      <c r="D7" s="24"/>
      <c r="E7" s="24"/>
      <c r="F7" s="50"/>
      <c r="G7" s="10"/>
      <c r="H7" s="50" t="s">
        <v>357</v>
      </c>
      <c r="I7" s="24"/>
      <c r="J7" s="24"/>
      <c r="K7" s="24"/>
      <c r="L7" s="55"/>
    </row>
    <row r="8" spans="1:12" x14ac:dyDescent="0.2">
      <c r="A8" s="41" t="s">
        <v>395</v>
      </c>
      <c r="B8" s="24"/>
      <c r="C8" s="24"/>
      <c r="D8" s="24"/>
      <c r="E8" s="24"/>
      <c r="F8" s="49"/>
      <c r="G8" s="10"/>
      <c r="H8" s="24"/>
      <c r="I8" s="24"/>
      <c r="J8" s="24"/>
      <c r="K8" s="24"/>
      <c r="L8" s="55"/>
    </row>
    <row r="9" spans="1:12" x14ac:dyDescent="0.2">
      <c r="A9" s="41"/>
      <c r="B9" s="24"/>
      <c r="C9" s="24"/>
      <c r="D9" s="24"/>
      <c r="E9" s="24"/>
      <c r="F9" s="10"/>
      <c r="G9" s="10"/>
      <c r="H9" s="10"/>
      <c r="I9" s="10"/>
      <c r="J9" s="10"/>
      <c r="K9" s="10"/>
      <c r="L9" s="48"/>
    </row>
    <row r="10" spans="1:12" ht="12.75" customHeight="1" x14ac:dyDescent="0.25">
      <c r="A10" s="83"/>
      <c r="B10" s="84"/>
      <c r="C10" s="84"/>
      <c r="D10" s="84"/>
      <c r="E10" s="84"/>
      <c r="F10" s="84"/>
      <c r="G10" s="84"/>
      <c r="H10" s="84"/>
      <c r="I10" s="84"/>
      <c r="J10" s="84"/>
      <c r="K10" s="84"/>
      <c r="L10" s="85"/>
    </row>
    <row r="12" spans="1:12" x14ac:dyDescent="0.2">
      <c r="B12" s="25" t="s">
        <v>93</v>
      </c>
      <c r="C12" s="26"/>
      <c r="D12" s="42" t="s">
        <v>31</v>
      </c>
      <c r="E12" s="4"/>
    </row>
    <row r="14" spans="1:12" ht="18.75" x14ac:dyDescent="0.2">
      <c r="B14" s="18" t="s">
        <v>18</v>
      </c>
      <c r="C14" s="98" t="s">
        <v>680</v>
      </c>
      <c r="D14" s="99"/>
      <c r="F14" s="18" t="s">
        <v>19</v>
      </c>
      <c r="G14" s="100" t="s">
        <v>665</v>
      </c>
      <c r="H14" s="99"/>
      <c r="I14" s="99"/>
      <c r="J14" s="99"/>
      <c r="K14" s="99"/>
      <c r="L14" s="99"/>
    </row>
    <row r="15" spans="1:12" ht="18.75" x14ac:dyDescent="0.2">
      <c r="E15" s="2" t="s">
        <v>20</v>
      </c>
      <c r="F15" s="13" t="s">
        <v>37</v>
      </c>
      <c r="G15" s="99"/>
      <c r="H15" s="99"/>
      <c r="I15" s="99"/>
      <c r="J15" s="99"/>
      <c r="K15" s="99"/>
      <c r="L15" s="99"/>
    </row>
    <row r="17" spans="2:12" x14ac:dyDescent="0.2">
      <c r="B17" s="16" t="s">
        <v>21</v>
      </c>
      <c r="C17" s="89" t="s">
        <v>32</v>
      </c>
      <c r="D17" s="89"/>
      <c r="F17" s="18" t="s">
        <v>94</v>
      </c>
      <c r="G17" s="91" t="s">
        <v>31</v>
      </c>
      <c r="H17" s="91"/>
      <c r="J17" s="18" t="s">
        <v>360</v>
      </c>
      <c r="K17" s="102" t="s">
        <v>655</v>
      </c>
      <c r="L17" s="102"/>
    </row>
    <row r="18" spans="2:12" x14ac:dyDescent="0.2">
      <c r="B18" s="13" t="s">
        <v>37</v>
      </c>
      <c r="C18" s="89"/>
      <c r="D18" s="89"/>
      <c r="F18" s="13" t="s">
        <v>37</v>
      </c>
      <c r="G18" s="6"/>
      <c r="H18" s="6"/>
      <c r="J18" s="13" t="s">
        <v>37</v>
      </c>
      <c r="K18" s="6"/>
    </row>
    <row r="19" spans="2:12" x14ac:dyDescent="0.2">
      <c r="B19" s="13"/>
      <c r="C19" s="89"/>
      <c r="D19" s="89"/>
      <c r="F19" s="5"/>
      <c r="G19" s="6"/>
      <c r="H19" s="6"/>
      <c r="K19" s="6"/>
      <c r="L19" s="6"/>
    </row>
    <row r="20" spans="2:12" x14ac:dyDescent="0.2">
      <c r="C20" s="12"/>
    </row>
    <row r="21" spans="2:12" x14ac:dyDescent="0.2">
      <c r="B21" s="16" t="s">
        <v>40</v>
      </c>
      <c r="C21" s="101" t="s">
        <v>666</v>
      </c>
      <c r="D21" s="99"/>
      <c r="E21" s="99"/>
      <c r="F21" s="9"/>
    </row>
    <row r="23" spans="2:12" ht="12.75" customHeight="1" x14ac:dyDescent="0.2">
      <c r="B23" s="16" t="s">
        <v>40</v>
      </c>
      <c r="C23" s="101" t="s">
        <v>32</v>
      </c>
      <c r="D23" s="99"/>
      <c r="E23" s="99"/>
      <c r="F23" s="99"/>
      <c r="G23" s="99"/>
      <c r="H23" s="99"/>
    </row>
    <row r="24" spans="2:12" x14ac:dyDescent="0.2">
      <c r="B24" s="16" t="s">
        <v>41</v>
      </c>
      <c r="C24" s="101"/>
      <c r="D24" s="99"/>
      <c r="E24" s="99"/>
      <c r="F24" s="99"/>
      <c r="G24" s="99"/>
      <c r="H24" s="99"/>
    </row>
    <row r="25" spans="2:12" x14ac:dyDescent="0.2">
      <c r="B25" s="13" t="s">
        <v>37</v>
      </c>
      <c r="C25" s="99"/>
      <c r="D25" s="99"/>
      <c r="E25" s="99"/>
      <c r="F25" s="99"/>
      <c r="G25" s="99"/>
      <c r="H25" s="99"/>
    </row>
    <row r="26" spans="2:12" x14ac:dyDescent="0.2">
      <c r="J26" s="9"/>
    </row>
    <row r="27" spans="2:12" s="34" customFormat="1" x14ac:dyDescent="0.2">
      <c r="B27" s="57" t="s">
        <v>400</v>
      </c>
      <c r="C27" s="58"/>
      <c r="D27" s="59"/>
      <c r="E27" s="59"/>
      <c r="F27" s="59"/>
      <c r="G27" s="59"/>
      <c r="H27" s="59"/>
      <c r="I27" s="59"/>
      <c r="J27" s="59"/>
      <c r="K27" s="59"/>
      <c r="L27" s="59"/>
    </row>
    <row r="28" spans="2:12" x14ac:dyDescent="0.2">
      <c r="J28" s="9"/>
    </row>
    <row r="29" spans="2:12" x14ac:dyDescent="0.2">
      <c r="B29" s="16" t="s">
        <v>95</v>
      </c>
      <c r="C29" s="101" t="s">
        <v>78</v>
      </c>
      <c r="D29" s="99"/>
      <c r="E29" s="99"/>
      <c r="F29" s="99"/>
      <c r="G29" s="99"/>
    </row>
    <row r="30" spans="2:12" x14ac:dyDescent="0.2">
      <c r="B30" s="13" t="s">
        <v>37</v>
      </c>
      <c r="C30" s="14"/>
      <c r="D30" s="11"/>
      <c r="E30" s="11"/>
      <c r="F30" s="11"/>
      <c r="G30" s="11"/>
    </row>
    <row r="32" spans="2:12" ht="15.75" x14ac:dyDescent="0.25">
      <c r="B32" s="23" t="s">
        <v>38</v>
      </c>
      <c r="D32" s="15" t="s">
        <v>37</v>
      </c>
    </row>
    <row r="33" spans="2:23" ht="52.5" customHeight="1" x14ac:dyDescent="0.2">
      <c r="B33" s="29" t="str">
        <f>IF(OR($C$29="",$C$29="(Select from pulldown in this cell)"),"Param " &amp; (COLUMN()-1),(IF(VLOOKUP($C$29,ProductTypes[],COLUMN())=0,"",VLOOKUP($C$29,ProductTypes[],COLUMN()))))</f>
        <v>Frequency Min (GHz)</v>
      </c>
      <c r="C33" s="29" t="str">
        <f>IF(OR($C$29="",$C$29="(Select from pulldown in this cell)"),"Param " &amp; (COLUMN()-1),(IF(VLOOKUP($C$29,ProductTypes[],COLUMN())=0,"",VLOOKUP($C$29,ProductTypes[],COLUMN()))))</f>
        <v>Frequency Max (GHz)</v>
      </c>
      <c r="D33" s="29" t="str">
        <f>IF(OR($C$29="",$C$29="(Select from pulldown in this cell)"),"Param " &amp; (COLUMN()-1),(IF(VLOOKUP($C$29,ProductTypes[],COLUMN())=0,"",VLOOKUP($C$29,ProductTypes[],COLUMN()))))</f>
        <v>Pout (dBm)</v>
      </c>
      <c r="E33" s="29" t="str">
        <f>IF(OR($C$29="",$C$29="(Select from pulldown in this cell)"),"Param " &amp; (COLUMN()-1),(IF(VLOOKUP($C$29,ProductTypes[],COLUMN())=0,"",VLOOKUP($C$29,ProductTypes[],COLUMN()))))</f>
        <v>Psat (dBm)</v>
      </c>
      <c r="F33" s="80" t="s">
        <v>657</v>
      </c>
      <c r="G33" s="29" t="str">
        <f>IF(OR($C$29="",$C$29="(Select from pulldown in this cell)"),"Param " &amp; (COLUMN()-1),(IF(VLOOKUP($C$29,ProductTypes[],COLUMN())=0,"",VLOOKUP($C$29,ProductTypes[],COLUMN()))))</f>
        <v>PAE (%)</v>
      </c>
      <c r="H33" s="80" t="s">
        <v>668</v>
      </c>
      <c r="I33" s="29" t="str">
        <f>IF(OR($C$29="",$C$29="(Select from pulldown in this cell)"),"Param " &amp; (COLUMN()-1),(IF(VLOOKUP($C$29,ProductTypes[],COLUMN())=0,"",VLOOKUP($C$29,ProductTypes[],COLUMN()))))</f>
        <v>Voltage (V)</v>
      </c>
      <c r="J33" s="29" t="str">
        <f>IF(OR($C$29="",$C$29="(Select from pulldown in this cell)"),"Param " &amp; (COLUMN()-1),(IF(VLOOKUP($C$29,ProductTypes[],COLUMN())=0,"",VLOOKUP($C$29,ProductTypes[],COLUMN()))))</f>
        <v>Current (mA)</v>
      </c>
      <c r="K33" s="29" t="str">
        <f>IF(OR($C$29="",$C$29="(Select from pulldown in this cell)"),"Param " &amp; (COLUMN()-1),(IF(VLOOKUP($C$29,ProductTypes[],COLUMN())=0,"",VLOOKUP($C$29,ProductTypes[],COLUMN()))))</f>
        <v>Package Type</v>
      </c>
      <c r="L33" s="80" t="s">
        <v>656</v>
      </c>
      <c r="M33" s="80" t="s">
        <v>658</v>
      </c>
      <c r="N33" s="80" t="s">
        <v>659</v>
      </c>
      <c r="O33" s="29" t="str">
        <f>IF(OR($C$29="",$C$29="(Select from pulldown in this cell)"),"Param " &amp; (COLUMN()-1),(IF(VLOOKUP($C$29,ProductTypes[],COLUMN())=0,"",VLOOKUP($C$29,ProductTypes[],COLUMN()))))</f>
        <v/>
      </c>
      <c r="P33" s="29" t="str">
        <f>IF(OR($C$29="",$C$29="(Select from pulldown in this cell)"),"Param " &amp; (COLUMN()-1),(IF(VLOOKUP($C$29,ProductTypes[],COLUMN())=0,"",VLOOKUP($C$29,ProductTypes[],COLUMN()))))</f>
        <v/>
      </c>
      <c r="Q33" s="29" t="str">
        <f>IF(OR($C$29="",$C$29="(Select from pulldown in this cell)"),"Param " &amp; (COLUMN()-1),(IF(VLOOKUP($C$29,ProductTypes[],COLUMN())=0,"",VLOOKUP($C$29,ProductTypes[],COLUMN()))))</f>
        <v/>
      </c>
      <c r="R33" s="29" t="str">
        <f>IF(OR($C$29="",$C$29="(Select from pulldown in this cell)"),"Param " &amp; (COLUMN()-1),(IF(VLOOKUP($C$29,ProductTypes[],COLUMN())=0,"",VLOOKUP($C$29,ProductTypes[],COLUMN()))))</f>
        <v/>
      </c>
      <c r="S33" s="29" t="str">
        <f>IF(OR($C$29="",$C$29="(Select from pulldown in this cell)"),"Param " &amp; (COLUMN()-1),(IF(VLOOKUP($C$29,ProductTypes[],COLUMN())=0,"",VLOOKUP($C$29,ProductTypes[],COLUMN()))))</f>
        <v/>
      </c>
      <c r="T33" s="29" t="str">
        <f>IF(OR($C$29="",$C$29="(Select from pulldown in this cell)"),"Param " &amp; (COLUMN()-1),(IF(VLOOKUP($C$29,ProductTypes[],COLUMN())=0,"",VLOOKUP($C$29,ProductTypes[],COLUMN()))))</f>
        <v/>
      </c>
      <c r="U33" s="29" t="str">
        <f>IF(OR($C$29="",$C$29="(Select from pulldown in this cell)"),"Param " &amp; (COLUMN()-1),(IF(VLOOKUP($C$29,ProductTypes[],COLUMN())=0,"",VLOOKUP($C$29,ProductTypes[],COLUMN()))))</f>
        <v/>
      </c>
      <c r="V33" s="29" t="str">
        <f>IF(OR($C$29="",$C$29="(Select from pulldown in this cell)"),"Param " &amp; (COLUMN()-1),(IF(VLOOKUP($C$29,ProductTypes[],COLUMN())=0,"",VLOOKUP($C$29,ProductTypes[],COLUMN()))))</f>
        <v/>
      </c>
      <c r="W33" s="29" t="str">
        <f>IF(OR($C$29="",$C$29="(Select from pulldown in this cell)"),"Param " &amp; (COLUMN()-1),(IF(VLOOKUP($C$29,ProductTypes[],COLUMN())=0,"",VLOOKUP($C$29,ProductTypes[],COLUMN()))))</f>
        <v/>
      </c>
    </row>
    <row r="34" spans="2:23" x14ac:dyDescent="0.2">
      <c r="B34" s="7">
        <v>24.25</v>
      </c>
      <c r="C34" s="7">
        <v>26.5</v>
      </c>
      <c r="D34" s="7">
        <v>37</v>
      </c>
      <c r="E34" s="7" t="s">
        <v>39</v>
      </c>
      <c r="F34" s="7" t="s">
        <v>667</v>
      </c>
      <c r="G34" s="7">
        <v>23</v>
      </c>
      <c r="H34" s="7" t="s">
        <v>669</v>
      </c>
      <c r="I34" s="7">
        <v>20</v>
      </c>
      <c r="J34" s="7">
        <v>126</v>
      </c>
      <c r="K34" s="7" t="s">
        <v>670</v>
      </c>
      <c r="L34" s="7" t="s">
        <v>671</v>
      </c>
      <c r="M34" s="81">
        <v>26</v>
      </c>
      <c r="N34" s="81"/>
      <c r="O34" s="7" t="s">
        <v>39</v>
      </c>
      <c r="P34" s="7" t="s">
        <v>39</v>
      </c>
      <c r="Q34" s="7" t="s">
        <v>39</v>
      </c>
      <c r="R34" s="7" t="s">
        <v>39</v>
      </c>
      <c r="S34" s="7" t="s">
        <v>39</v>
      </c>
      <c r="T34" s="7" t="s">
        <v>39</v>
      </c>
      <c r="U34" s="7" t="s">
        <v>39</v>
      </c>
      <c r="V34" s="7" t="s">
        <v>39</v>
      </c>
      <c r="W34" s="7" t="s">
        <v>39</v>
      </c>
    </row>
    <row r="36" spans="2:23" x14ac:dyDescent="0.2">
      <c r="B36" s="16" t="s">
        <v>34</v>
      </c>
      <c r="C36" s="93" t="s">
        <v>306</v>
      </c>
      <c r="D36" s="93"/>
      <c r="E36" s="93"/>
      <c r="F36" s="93"/>
      <c r="G36" s="93"/>
      <c r="H36" s="93"/>
      <c r="I36" s="93"/>
      <c r="J36" s="14"/>
    </row>
    <row r="37" spans="2:23" x14ac:dyDescent="0.2">
      <c r="B37" s="16" t="s">
        <v>35</v>
      </c>
      <c r="C37" s="96" t="s">
        <v>299</v>
      </c>
      <c r="D37" s="96"/>
      <c r="E37" s="96"/>
      <c r="F37" s="96"/>
      <c r="G37" s="96"/>
      <c r="H37" s="96"/>
      <c r="I37" s="96"/>
      <c r="J37" s="6"/>
    </row>
    <row r="38" spans="2:23" x14ac:dyDescent="0.2">
      <c r="B38" s="13" t="s">
        <v>37</v>
      </c>
      <c r="C38" s="89"/>
      <c r="D38" s="89"/>
      <c r="E38" s="89"/>
      <c r="F38" s="89"/>
      <c r="G38" s="89"/>
      <c r="H38" s="89"/>
      <c r="I38" s="89"/>
      <c r="J38" s="6"/>
    </row>
    <row r="39" spans="2:23" x14ac:dyDescent="0.2">
      <c r="B39" s="1" t="s">
        <v>20</v>
      </c>
      <c r="C39" s="89"/>
      <c r="D39" s="89"/>
      <c r="E39" s="89"/>
      <c r="F39" s="89"/>
      <c r="G39" s="89"/>
      <c r="H39" s="89"/>
      <c r="I39" s="89"/>
      <c r="J39" s="6"/>
    </row>
    <row r="41" spans="2:23" x14ac:dyDescent="0.2">
      <c r="B41" s="16" t="s">
        <v>36</v>
      </c>
      <c r="C41" s="93" t="s">
        <v>348</v>
      </c>
      <c r="D41" s="93"/>
      <c r="E41" s="93"/>
      <c r="F41" s="93"/>
      <c r="G41" s="93"/>
      <c r="H41" s="93"/>
      <c r="I41" s="93"/>
      <c r="J41" s="14"/>
    </row>
    <row r="42" spans="2:23" x14ac:dyDescent="0.2">
      <c r="B42" s="16" t="s">
        <v>35</v>
      </c>
      <c r="C42" s="96" t="s">
        <v>338</v>
      </c>
      <c r="D42" s="96"/>
      <c r="E42" s="96"/>
      <c r="F42" s="96"/>
      <c r="G42" s="96"/>
      <c r="H42" s="96"/>
      <c r="I42" s="96"/>
      <c r="J42" s="6"/>
    </row>
    <row r="43" spans="2:23" x14ac:dyDescent="0.2">
      <c r="B43" s="13" t="s">
        <v>37</v>
      </c>
      <c r="C43" s="96" t="s">
        <v>340</v>
      </c>
      <c r="D43" s="96"/>
      <c r="E43" s="96"/>
      <c r="F43" s="96"/>
      <c r="G43" s="96"/>
      <c r="H43" s="96"/>
      <c r="I43" s="96"/>
      <c r="J43" s="6"/>
    </row>
    <row r="44" spans="2:23" x14ac:dyDescent="0.2">
      <c r="B44" s="1" t="s">
        <v>20</v>
      </c>
      <c r="C44" s="89"/>
      <c r="D44" s="89"/>
      <c r="E44" s="89"/>
      <c r="F44" s="89"/>
      <c r="G44" s="89"/>
      <c r="H44" s="89"/>
      <c r="I44" s="89"/>
      <c r="J44" s="6"/>
    </row>
    <row r="46" spans="2:23" x14ac:dyDescent="0.2">
      <c r="B46" s="17" t="s">
        <v>43</v>
      </c>
      <c r="C46" s="89" t="s">
        <v>31</v>
      </c>
      <c r="D46" s="89"/>
      <c r="E46" s="89"/>
      <c r="F46" s="89"/>
      <c r="G46" s="89"/>
      <c r="H46" s="89"/>
      <c r="I46" s="97" t="s">
        <v>438</v>
      </c>
      <c r="J46" s="97"/>
      <c r="K46" s="34"/>
    </row>
    <row r="47" spans="2:23" x14ac:dyDescent="0.2">
      <c r="B47" s="13" t="s">
        <v>37</v>
      </c>
      <c r="C47" s="89"/>
      <c r="D47" s="89"/>
      <c r="E47" s="89"/>
      <c r="F47" s="89"/>
      <c r="G47" s="89"/>
      <c r="H47" s="89"/>
    </row>
    <row r="49" spans="2:11" x14ac:dyDescent="0.2">
      <c r="B49" s="16" t="s">
        <v>42</v>
      </c>
      <c r="C49" s="93" t="s">
        <v>672</v>
      </c>
      <c r="D49" s="93"/>
      <c r="E49" s="93"/>
      <c r="F49" s="93"/>
      <c r="G49" s="93"/>
      <c r="H49" s="93"/>
      <c r="I49" s="93"/>
      <c r="J49" s="93"/>
      <c r="K49" s="93"/>
    </row>
    <row r="50" spans="2:11" ht="14.25" x14ac:dyDescent="0.2">
      <c r="B50" s="13" t="s">
        <v>37</v>
      </c>
      <c r="C50" s="82" t="s">
        <v>673</v>
      </c>
      <c r="D50" s="82"/>
      <c r="E50" s="82"/>
      <c r="F50" s="82"/>
      <c r="G50" s="82"/>
      <c r="H50" s="82"/>
      <c r="I50" s="82"/>
      <c r="J50" s="82"/>
      <c r="K50" s="82"/>
    </row>
    <row r="51" spans="2:11" ht="14.25" x14ac:dyDescent="0.2">
      <c r="B51" s="13"/>
      <c r="C51" s="82" t="s">
        <v>674</v>
      </c>
      <c r="D51" s="82"/>
      <c r="E51" s="82"/>
      <c r="F51" s="82"/>
      <c r="G51" s="82"/>
      <c r="H51" s="82"/>
      <c r="I51" s="82"/>
      <c r="J51" s="82"/>
      <c r="K51" s="82"/>
    </row>
    <row r="52" spans="2:11" ht="14.25" x14ac:dyDescent="0.2">
      <c r="B52" s="1" t="s">
        <v>20</v>
      </c>
      <c r="C52" s="82" t="s">
        <v>675</v>
      </c>
      <c r="D52" s="82"/>
      <c r="E52" s="82"/>
      <c r="F52" s="82"/>
      <c r="G52" s="82"/>
      <c r="H52" s="82"/>
      <c r="I52" s="82"/>
      <c r="J52" s="82"/>
      <c r="K52" s="82"/>
    </row>
    <row r="53" spans="2:11" ht="14.25" x14ac:dyDescent="0.2">
      <c r="B53" s="1" t="s">
        <v>20</v>
      </c>
      <c r="C53" s="82" t="s">
        <v>676</v>
      </c>
      <c r="D53" s="82"/>
      <c r="E53" s="82"/>
      <c r="F53" s="82"/>
      <c r="G53" s="82"/>
      <c r="H53" s="82"/>
      <c r="I53" s="82"/>
      <c r="J53" s="82"/>
      <c r="K53" s="82"/>
    </row>
    <row r="54" spans="2:11" x14ac:dyDescent="0.2">
      <c r="B54" s="1" t="s">
        <v>20</v>
      </c>
      <c r="C54" s="82" t="s">
        <v>677</v>
      </c>
      <c r="D54" s="82"/>
      <c r="E54" s="82"/>
      <c r="F54" s="82"/>
      <c r="G54" s="82"/>
      <c r="H54" s="82"/>
      <c r="I54" s="82"/>
      <c r="J54" s="82"/>
      <c r="K54" s="82"/>
    </row>
    <row r="55" spans="2:11" ht="14.25" x14ac:dyDescent="0.2">
      <c r="B55" s="1" t="s">
        <v>20</v>
      </c>
      <c r="C55" s="82" t="s">
        <v>678</v>
      </c>
      <c r="D55" s="82"/>
      <c r="E55" s="82"/>
      <c r="F55" s="82"/>
      <c r="G55" s="82"/>
      <c r="H55" s="82"/>
      <c r="I55" s="82"/>
      <c r="J55" s="82"/>
      <c r="K55" s="82"/>
    </row>
    <row r="56" spans="2:11" x14ac:dyDescent="0.2">
      <c r="B56" s="1" t="s">
        <v>20</v>
      </c>
      <c r="C56" s="82" t="s">
        <v>679</v>
      </c>
      <c r="D56" s="82"/>
      <c r="E56" s="82"/>
      <c r="F56" s="82"/>
      <c r="G56" s="82"/>
      <c r="H56" s="82"/>
      <c r="I56" s="82"/>
      <c r="J56" s="82"/>
      <c r="K56" s="82"/>
    </row>
    <row r="57" spans="2:11" x14ac:dyDescent="0.2">
      <c r="B57" s="1" t="s">
        <v>20</v>
      </c>
      <c r="C57" s="89"/>
      <c r="D57" s="89"/>
      <c r="E57" s="89"/>
      <c r="F57" s="89"/>
      <c r="G57" s="89"/>
      <c r="H57" s="89"/>
      <c r="I57" s="89"/>
      <c r="J57" s="89"/>
      <c r="K57" s="89"/>
    </row>
    <row r="59" spans="2:11" x14ac:dyDescent="0.2">
      <c r="B59" s="19" t="s">
        <v>349</v>
      </c>
      <c r="C59" s="104" t="s">
        <v>664</v>
      </c>
      <c r="D59" s="99"/>
      <c r="E59" s="99"/>
      <c r="F59" s="99"/>
      <c r="G59" s="99"/>
      <c r="H59" s="99"/>
      <c r="I59" s="99"/>
      <c r="J59" s="99"/>
      <c r="K59" s="99"/>
    </row>
    <row r="60" spans="2:11" x14ac:dyDescent="0.2">
      <c r="B60" s="13" t="s">
        <v>37</v>
      </c>
      <c r="C60" s="99"/>
      <c r="D60" s="99"/>
      <c r="E60" s="99"/>
      <c r="F60" s="99"/>
      <c r="G60" s="99"/>
      <c r="H60" s="99"/>
      <c r="I60" s="99"/>
      <c r="J60" s="99"/>
      <c r="K60" s="99"/>
    </row>
    <row r="61" spans="2:11" x14ac:dyDescent="0.2">
      <c r="B61" s="16"/>
      <c r="C61" s="99"/>
      <c r="D61" s="99"/>
      <c r="E61" s="99"/>
      <c r="F61" s="99"/>
      <c r="G61" s="99"/>
      <c r="H61" s="99"/>
      <c r="I61" s="99"/>
      <c r="J61" s="99"/>
      <c r="K61" s="99"/>
    </row>
    <row r="62" spans="2:11" x14ac:dyDescent="0.2">
      <c r="B62" s="16"/>
      <c r="C62" s="99"/>
      <c r="D62" s="99"/>
      <c r="E62" s="99"/>
      <c r="F62" s="99"/>
      <c r="G62" s="99"/>
      <c r="H62" s="99"/>
      <c r="I62" s="99"/>
      <c r="J62" s="99"/>
      <c r="K62" s="99"/>
    </row>
    <row r="63" spans="2:11" x14ac:dyDescent="0.2">
      <c r="B63" s="16"/>
      <c r="C63" s="99"/>
      <c r="D63" s="99"/>
      <c r="E63" s="99"/>
      <c r="F63" s="99"/>
      <c r="G63" s="99"/>
      <c r="H63" s="99"/>
      <c r="I63" s="99"/>
      <c r="J63" s="99"/>
      <c r="K63" s="99"/>
    </row>
    <row r="64" spans="2:11" x14ac:dyDescent="0.2">
      <c r="B64" s="16"/>
      <c r="C64" s="99"/>
      <c r="D64" s="99"/>
      <c r="E64" s="99"/>
      <c r="F64" s="99"/>
      <c r="G64" s="99"/>
      <c r="H64" s="99"/>
      <c r="I64" s="99"/>
      <c r="J64" s="99"/>
      <c r="K64" s="99"/>
    </row>
    <row r="65" spans="2:11" x14ac:dyDescent="0.2">
      <c r="B65" s="16"/>
      <c r="C65" s="99"/>
      <c r="D65" s="99"/>
      <c r="E65" s="99"/>
      <c r="F65" s="99"/>
      <c r="G65" s="99"/>
      <c r="H65" s="99"/>
      <c r="I65" s="99"/>
      <c r="J65" s="99"/>
      <c r="K65" s="99"/>
    </row>
    <row r="66" spans="2:11" x14ac:dyDescent="0.2">
      <c r="B66" s="16"/>
      <c r="C66" s="99"/>
      <c r="D66" s="99"/>
      <c r="E66" s="99"/>
      <c r="F66" s="99"/>
      <c r="G66" s="99"/>
      <c r="H66" s="99"/>
      <c r="I66" s="99"/>
      <c r="J66" s="99"/>
      <c r="K66" s="99"/>
    </row>
    <row r="67" spans="2:11" x14ac:dyDescent="0.2">
      <c r="B67" s="16"/>
      <c r="C67" s="99"/>
      <c r="D67" s="99"/>
      <c r="E67" s="99"/>
      <c r="F67" s="99"/>
      <c r="G67" s="99"/>
      <c r="H67" s="99"/>
      <c r="I67" s="99"/>
      <c r="J67" s="99"/>
      <c r="K67" s="99"/>
    </row>
    <row r="68" spans="2:11" x14ac:dyDescent="0.2">
      <c r="B68" s="16"/>
      <c r="C68" s="99"/>
      <c r="D68" s="99"/>
      <c r="E68" s="99"/>
      <c r="F68" s="99"/>
      <c r="G68" s="99"/>
      <c r="H68" s="99"/>
      <c r="I68" s="99"/>
      <c r="J68" s="99"/>
      <c r="K68" s="99"/>
    </row>
    <row r="69" spans="2:11" x14ac:dyDescent="0.2">
      <c r="B69" s="16"/>
      <c r="C69" s="99"/>
      <c r="D69" s="99"/>
      <c r="E69" s="99"/>
      <c r="F69" s="99"/>
      <c r="G69" s="99"/>
      <c r="H69" s="99"/>
      <c r="I69" s="99"/>
      <c r="J69" s="99"/>
      <c r="K69" s="99"/>
    </row>
    <row r="70" spans="2:11" x14ac:dyDescent="0.2">
      <c r="B70" s="16"/>
      <c r="C70" s="99"/>
      <c r="D70" s="99"/>
      <c r="E70" s="99"/>
      <c r="F70" s="99"/>
      <c r="G70" s="99"/>
      <c r="H70" s="99"/>
      <c r="I70" s="99"/>
      <c r="J70" s="99"/>
      <c r="K70" s="99"/>
    </row>
    <row r="72" spans="2:11" x14ac:dyDescent="0.2">
      <c r="B72" s="16" t="s">
        <v>46</v>
      </c>
      <c r="C72" s="101" t="s">
        <v>681</v>
      </c>
      <c r="D72" s="101"/>
      <c r="E72" s="101"/>
      <c r="F72" s="101"/>
      <c r="G72" s="101"/>
      <c r="H72" s="101"/>
    </row>
    <row r="73" spans="2:11" x14ac:dyDescent="0.2">
      <c r="B73" s="16" t="s">
        <v>25</v>
      </c>
      <c r="C73" s="92" t="s">
        <v>682</v>
      </c>
      <c r="D73" s="92"/>
      <c r="E73" s="92"/>
      <c r="F73" s="92"/>
      <c r="G73" s="92"/>
      <c r="H73" s="92"/>
    </row>
    <row r="74" spans="2:11" x14ac:dyDescent="0.2">
      <c r="B74" s="13" t="s">
        <v>37</v>
      </c>
      <c r="C74" s="92" t="s">
        <v>683</v>
      </c>
      <c r="D74" s="92"/>
      <c r="E74" s="92"/>
      <c r="F74" s="92"/>
      <c r="G74" s="92"/>
      <c r="H74" s="92"/>
    </row>
    <row r="75" spans="2:11" x14ac:dyDescent="0.2">
      <c r="B75" s="13"/>
      <c r="C75" s="92" t="s">
        <v>684</v>
      </c>
      <c r="D75" s="92"/>
      <c r="E75" s="92"/>
      <c r="F75" s="92"/>
      <c r="G75" s="92"/>
      <c r="H75" s="92"/>
    </row>
    <row r="76" spans="2:11" x14ac:dyDescent="0.2">
      <c r="B76" s="1" t="s">
        <v>20</v>
      </c>
      <c r="C76" s="94" t="s">
        <v>20</v>
      </c>
      <c r="D76" s="95"/>
      <c r="E76" s="95"/>
      <c r="F76" s="95"/>
      <c r="G76" s="95"/>
      <c r="H76" s="95"/>
    </row>
    <row r="78" spans="2:11" x14ac:dyDescent="0.2">
      <c r="B78" s="16" t="s">
        <v>33</v>
      </c>
      <c r="C78" s="3" t="s">
        <v>361</v>
      </c>
      <c r="D78" s="3"/>
      <c r="E78" s="3"/>
      <c r="F78" s="3"/>
      <c r="G78" s="88" t="s">
        <v>401</v>
      </c>
      <c r="H78" s="88"/>
      <c r="I78" s="88"/>
    </row>
    <row r="79" spans="2:11" x14ac:dyDescent="0.2">
      <c r="B79" s="16"/>
      <c r="C79" s="20" t="s">
        <v>362</v>
      </c>
      <c r="D79" s="3"/>
      <c r="E79" s="3" t="s">
        <v>53</v>
      </c>
      <c r="F79" s="3"/>
      <c r="G79" s="88"/>
      <c r="H79" s="88"/>
      <c r="I79" s="88"/>
    </row>
    <row r="80" spans="2:11" x14ac:dyDescent="0.2">
      <c r="B80" s="16"/>
      <c r="C80" s="3" t="s">
        <v>47</v>
      </c>
      <c r="D80" s="3"/>
      <c r="E80" s="3" t="s">
        <v>50</v>
      </c>
      <c r="F80" s="3"/>
      <c r="G80" s="88"/>
      <c r="H80" s="88"/>
      <c r="I80" s="88"/>
    </row>
    <row r="81" spans="2:11" x14ac:dyDescent="0.2">
      <c r="B81" s="16"/>
      <c r="C81" s="20" t="s">
        <v>48</v>
      </c>
      <c r="D81" s="3"/>
      <c r="E81" s="20" t="s">
        <v>51</v>
      </c>
      <c r="F81" s="3"/>
      <c r="G81" s="88"/>
      <c r="H81" s="88"/>
      <c r="I81" s="88"/>
    </row>
    <row r="82" spans="2:11" x14ac:dyDescent="0.2">
      <c r="B82" s="16"/>
      <c r="C82" s="20" t="s">
        <v>49</v>
      </c>
      <c r="D82" s="3"/>
      <c r="E82" s="20" t="s">
        <v>52</v>
      </c>
      <c r="F82" s="3"/>
      <c r="G82" s="88"/>
      <c r="H82" s="88"/>
      <c r="I82" s="88"/>
    </row>
    <row r="83" spans="2:11" x14ac:dyDescent="0.2">
      <c r="B83" s="16"/>
      <c r="C83" s="20" t="s">
        <v>88</v>
      </c>
      <c r="D83" s="3"/>
      <c r="E83" s="20"/>
      <c r="F83" s="3"/>
      <c r="G83" s="88"/>
      <c r="H83" s="88"/>
      <c r="I83" s="88"/>
    </row>
    <row r="85" spans="2:11" x14ac:dyDescent="0.2">
      <c r="B85" s="86" t="s">
        <v>26</v>
      </c>
      <c r="C85" s="87"/>
      <c r="D85" s="43" t="s">
        <v>660</v>
      </c>
    </row>
    <row r="86" spans="2:11" x14ac:dyDescent="0.2">
      <c r="B86" s="86" t="s">
        <v>27</v>
      </c>
      <c r="C86" s="87"/>
      <c r="D86" s="43" t="s">
        <v>660</v>
      </c>
    </row>
    <row r="87" spans="2:11" x14ac:dyDescent="0.2">
      <c r="B87" s="86" t="s">
        <v>28</v>
      </c>
      <c r="C87" s="87"/>
      <c r="D87" s="43" t="s">
        <v>661</v>
      </c>
    </row>
    <row r="88" spans="2:11" x14ac:dyDescent="0.2">
      <c r="B88" s="86" t="s">
        <v>29</v>
      </c>
      <c r="C88" s="87"/>
      <c r="D88" s="43" t="s">
        <v>661</v>
      </c>
    </row>
    <row r="89" spans="2:11" x14ac:dyDescent="0.2">
      <c r="B89" s="16" t="s">
        <v>350</v>
      </c>
      <c r="C89" s="13" t="s">
        <v>37</v>
      </c>
      <c r="D89" s="43" t="s">
        <v>31</v>
      </c>
    </row>
    <row r="90" spans="2:11" x14ac:dyDescent="0.2">
      <c r="B90" s="16" t="s">
        <v>351</v>
      </c>
      <c r="C90" s="13" t="s">
        <v>37</v>
      </c>
      <c r="D90" s="93" t="s">
        <v>662</v>
      </c>
      <c r="E90" s="93"/>
      <c r="F90" s="93"/>
    </row>
    <row r="92" spans="2:11" x14ac:dyDescent="0.2">
      <c r="B92" s="16" t="s">
        <v>352</v>
      </c>
      <c r="C92" s="89" t="s">
        <v>663</v>
      </c>
      <c r="D92" s="89"/>
      <c r="E92" s="89"/>
      <c r="F92" s="89"/>
      <c r="G92" s="89"/>
      <c r="H92" s="89"/>
      <c r="I92" s="89"/>
      <c r="J92" s="89"/>
      <c r="K92" s="89"/>
    </row>
    <row r="93" spans="2:11" x14ac:dyDescent="0.2">
      <c r="B93" s="13" t="s">
        <v>37</v>
      </c>
      <c r="C93" s="89"/>
      <c r="D93" s="89"/>
      <c r="E93" s="89"/>
      <c r="F93" s="89"/>
      <c r="G93" s="89"/>
      <c r="H93" s="89"/>
      <c r="I93" s="89"/>
      <c r="J93" s="89"/>
      <c r="K93" s="89"/>
    </row>
    <row r="95" spans="2:11" x14ac:dyDescent="0.2">
      <c r="B95" s="86" t="s">
        <v>353</v>
      </c>
      <c r="C95" s="87"/>
      <c r="D95" s="89" t="s">
        <v>44</v>
      </c>
      <c r="E95" s="89"/>
      <c r="F95" s="89"/>
      <c r="G95" s="89"/>
      <c r="H95" s="89"/>
      <c r="I95" s="89"/>
      <c r="J95" s="89"/>
      <c r="K95" s="89"/>
    </row>
    <row r="96" spans="2:11" x14ac:dyDescent="0.2">
      <c r="B96" s="90" t="s">
        <v>37</v>
      </c>
      <c r="C96" s="90"/>
      <c r="D96" s="89"/>
      <c r="E96" s="89"/>
      <c r="F96" s="89"/>
      <c r="G96" s="89"/>
      <c r="H96" s="89"/>
      <c r="I96" s="89"/>
      <c r="J96" s="89"/>
      <c r="K96" s="89"/>
    </row>
    <row r="98" spans="2:11" x14ac:dyDescent="0.2">
      <c r="B98" s="86" t="s">
        <v>354</v>
      </c>
      <c r="C98" s="87"/>
      <c r="D98" s="89" t="s">
        <v>45</v>
      </c>
      <c r="E98" s="89"/>
      <c r="F98" s="89"/>
      <c r="G98" s="89"/>
      <c r="H98" s="89"/>
      <c r="I98" s="89"/>
      <c r="J98" s="89"/>
      <c r="K98" s="89"/>
    </row>
    <row r="99" spans="2:11" x14ac:dyDescent="0.2">
      <c r="B99" s="90" t="s">
        <v>37</v>
      </c>
      <c r="C99" s="90"/>
      <c r="D99" s="89"/>
      <c r="E99" s="89"/>
      <c r="F99" s="89"/>
      <c r="G99" s="89"/>
      <c r="H99" s="89"/>
      <c r="I99" s="89"/>
      <c r="J99" s="89"/>
      <c r="K99" s="89"/>
    </row>
    <row r="101" spans="2:11" x14ac:dyDescent="0.2">
      <c r="B101" s="86" t="s">
        <v>54</v>
      </c>
      <c r="C101" s="87"/>
      <c r="D101" s="88" t="s">
        <v>355</v>
      </c>
      <c r="E101" s="89"/>
      <c r="F101" s="89"/>
      <c r="G101" s="89"/>
      <c r="H101" s="89"/>
      <c r="I101" s="89"/>
      <c r="J101" s="89"/>
      <c r="K101" s="89"/>
    </row>
    <row r="102" spans="2:11" x14ac:dyDescent="0.2">
      <c r="B102" s="90" t="s">
        <v>37</v>
      </c>
      <c r="C102" s="90"/>
      <c r="D102" s="89"/>
      <c r="E102" s="89"/>
      <c r="F102" s="89"/>
      <c r="G102" s="89"/>
      <c r="H102" s="89"/>
      <c r="I102" s="89"/>
      <c r="J102" s="89"/>
      <c r="K102" s="89"/>
    </row>
    <row r="103" spans="2:11" x14ac:dyDescent="0.2">
      <c r="B103" s="16"/>
      <c r="C103" s="21"/>
      <c r="D103" s="89"/>
      <c r="E103" s="89"/>
      <c r="F103" s="89"/>
      <c r="G103" s="89"/>
      <c r="H103" s="89"/>
      <c r="I103" s="89"/>
      <c r="J103" s="89"/>
      <c r="K103" s="89"/>
    </row>
    <row r="104" spans="2:11" x14ac:dyDescent="0.2">
      <c r="B104" s="16"/>
      <c r="C104" s="21"/>
      <c r="D104" s="89"/>
      <c r="E104" s="89"/>
      <c r="F104" s="89"/>
      <c r="G104" s="89"/>
      <c r="H104" s="89"/>
      <c r="I104" s="89"/>
      <c r="J104" s="89"/>
      <c r="K104" s="89"/>
    </row>
    <row r="105" spans="2:11" x14ac:dyDescent="0.2">
      <c r="B105" s="22"/>
      <c r="C105" s="22"/>
      <c r="D105" s="89"/>
      <c r="E105" s="89"/>
      <c r="F105" s="89"/>
      <c r="G105" s="89"/>
      <c r="H105" s="89"/>
      <c r="I105" s="89"/>
      <c r="J105" s="89"/>
      <c r="K105" s="89"/>
    </row>
    <row r="107" spans="2:11" ht="95.25" customHeight="1" x14ac:dyDescent="0.2">
      <c r="B107" s="103" t="s">
        <v>359</v>
      </c>
      <c r="C107" s="103"/>
      <c r="D107" s="89"/>
      <c r="E107" s="89"/>
      <c r="F107" s="89"/>
      <c r="G107" s="89"/>
      <c r="H107" s="89"/>
      <c r="I107" s="89"/>
      <c r="J107" s="89"/>
      <c r="K107" s="89"/>
    </row>
  </sheetData>
  <mergeCells count="45">
    <mergeCell ref="C57:K57"/>
    <mergeCell ref="D95:K96"/>
    <mergeCell ref="B96:C96"/>
    <mergeCell ref="C59:K70"/>
    <mergeCell ref="C72:H72"/>
    <mergeCell ref="C73:H73"/>
    <mergeCell ref="C92:K93"/>
    <mergeCell ref="B85:C85"/>
    <mergeCell ref="B86:C86"/>
    <mergeCell ref="B87:C87"/>
    <mergeCell ref="B88:C88"/>
    <mergeCell ref="D90:F90"/>
    <mergeCell ref="G78:I83"/>
    <mergeCell ref="B107:C107"/>
    <mergeCell ref="D107:K107"/>
    <mergeCell ref="B98:C98"/>
    <mergeCell ref="D98:K99"/>
    <mergeCell ref="B99:C99"/>
    <mergeCell ref="C14:D14"/>
    <mergeCell ref="G14:L15"/>
    <mergeCell ref="C21:E21"/>
    <mergeCell ref="C23:H25"/>
    <mergeCell ref="C29:G29"/>
    <mergeCell ref="K17:L17"/>
    <mergeCell ref="C42:I42"/>
    <mergeCell ref="C43:I43"/>
    <mergeCell ref="C49:K49"/>
    <mergeCell ref="C46:H47"/>
    <mergeCell ref="I46:J46"/>
    <mergeCell ref="A10:L10"/>
    <mergeCell ref="B101:C101"/>
    <mergeCell ref="D101:K105"/>
    <mergeCell ref="B102:C102"/>
    <mergeCell ref="G17:H17"/>
    <mergeCell ref="C17:D19"/>
    <mergeCell ref="C75:H75"/>
    <mergeCell ref="C36:I36"/>
    <mergeCell ref="B95:C95"/>
    <mergeCell ref="C44:I44"/>
    <mergeCell ref="C74:H74"/>
    <mergeCell ref="C76:H76"/>
    <mergeCell ref="C37:I37"/>
    <mergeCell ref="C38:I38"/>
    <mergeCell ref="C39:I39"/>
    <mergeCell ref="C41:I41"/>
  </mergeCells>
  <phoneticPr fontId="0" type="noConversion"/>
  <dataValidations count="5">
    <dataValidation type="list" allowBlank="1" showInputMessage="1" showErrorMessage="1" sqref="C21:E21" xr:uid="{00000000-0002-0000-0000-000000000000}">
      <formula1>"(Select from pulldown in this cell),Preview,Production,Not Recommended For New Designs,Last Time Buy,Discontinued,Custom"</formula1>
    </dataValidation>
    <dataValidation type="list" allowBlank="1" showInputMessage="1" showErrorMessage="1" sqref="C29:G29" xr:uid="{00000000-0002-0000-0000-000001000000}">
      <formula1>INDIRECT("ProductTypes[Name]")</formula1>
    </dataValidation>
    <dataValidation type="list" allowBlank="1" showInputMessage="1" showErrorMessage="1" sqref="C36:I39" xr:uid="{00000000-0002-0000-0000-000002000000}">
      <formula1>INDIRECT("ProductCategories[Path]")</formula1>
    </dataValidation>
    <dataValidation type="list" allowBlank="1" showInputMessage="1" showErrorMessage="1" sqref="C41:I44" xr:uid="{00000000-0002-0000-0000-000003000000}">
      <formula1>INDIRECT("ApplicationCategories[Path]")</formula1>
    </dataValidation>
    <dataValidation type="list" allowBlank="1" showInputMessage="1" showErrorMessage="1" sqref="K17:L17" xr:uid="{00000000-0002-0000-0000-000004000000}">
      <formula1>"(Select from pulldown in this cell),Public Site and Order Portal,Order Portal Only"</formula1>
    </dataValidation>
  </dataValidations>
  <hyperlinks>
    <hyperlink ref="H7" r:id="rId1" xr:uid="{00000000-0004-0000-0000-000000000000}"/>
    <hyperlink ref="H4" r:id="rId2" xr:uid="{00000000-0004-0000-0000-000001000000}"/>
    <hyperlink ref="I46:J46" r:id="rId3" display="(Current diagrams and hot spots)" xr:uid="{00000000-0004-0000-0000-000002000000}"/>
  </hyperlinks>
  <pageMargins left="0.75" right="0.75" top="1" bottom="1" header="0.5" footer="0.5"/>
  <pageSetup scale="50" orientation="portrait" horizontalDpi="300" verticalDpi="300" r:id="rId4"/>
  <headerFooter alignWithMargins="0">
    <oddHeader>&amp;R&amp;"Arial,Regular"&amp;09&amp;K000000Classification | &amp;K00A1E0PRIVATE</oddHeader>
    <oddFooter>&amp;C&amp;"Arial,Regular"&amp;09&amp;K000000© 2023 Qorvo US, Inc.
Qorvo Confidential &amp; Proprietary Information</oddFooter>
    <evenHeader>&amp;R&amp;"Arial,Regular"&amp;09&amp;K000000Classification | &amp;K00A1E0PRIVATE</evenHeader>
    <evenFooter>&amp;C&amp;"Arial,Regular"&amp;09&amp;K000000© 2023 Qorvo US, Inc.
Qorvo Confidential &amp; Proprietary Information</evenFooter>
    <firstHeader>&amp;R&amp;"Arial,Regular"&amp;09&amp;K000000Classification | &amp;K00A1E0PRIVATE</firstHeader>
    <firstFooter>&amp;C&amp;"Arial,Regular"&amp;09&amp;K000000© 2023 Qorvo US, Inc.
Qorvo Confidential &amp; Proprietary Information</first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Z127"/>
  <sheetViews>
    <sheetView workbookViewId="0">
      <pane xSplit="1" ySplit="3" topLeftCell="B4" activePane="bottomRight" state="frozen"/>
      <selection pane="topRight" activeCell="B1" sqref="B1"/>
      <selection pane="bottomLeft" activeCell="A4" sqref="A4"/>
      <selection pane="bottomRight" activeCell="B1" sqref="B1"/>
    </sheetView>
  </sheetViews>
  <sheetFormatPr defaultRowHeight="12.75" x14ac:dyDescent="0.2"/>
  <cols>
    <col min="1" max="1" width="48.28515625" style="8" bestFit="1" customWidth="1"/>
    <col min="2" max="2" width="36.7109375" style="8" bestFit="1" customWidth="1"/>
    <col min="3" max="3" width="31" style="8" bestFit="1" customWidth="1"/>
    <col min="4" max="4" width="33.28515625" style="8" bestFit="1" customWidth="1"/>
    <col min="5" max="5" width="35.28515625" style="8" bestFit="1" customWidth="1"/>
    <col min="6" max="6" width="31.5703125" style="8" bestFit="1" customWidth="1"/>
    <col min="7" max="7" width="35.28515625" style="8" bestFit="1" customWidth="1"/>
    <col min="8" max="8" width="26.85546875" style="8" bestFit="1" customWidth="1"/>
    <col min="9" max="9" width="28.140625" style="8" bestFit="1" customWidth="1"/>
    <col min="10" max="10" width="30.5703125" style="8" bestFit="1" customWidth="1"/>
    <col min="11" max="11" width="31.5703125" style="8" bestFit="1" customWidth="1"/>
    <col min="12" max="12" width="26.28515625" style="8" bestFit="1" customWidth="1"/>
    <col min="13" max="13" width="17" style="8" bestFit="1" customWidth="1"/>
    <col min="14" max="14" width="19.140625" style="8" bestFit="1" customWidth="1"/>
    <col min="15" max="15" width="21" style="8" bestFit="1" customWidth="1"/>
    <col min="16" max="16" width="22.5703125" style="8" bestFit="1" customWidth="1"/>
    <col min="17" max="17" width="14.140625" style="8" bestFit="1" customWidth="1"/>
    <col min="18" max="18" width="13.28515625" style="8" bestFit="1" customWidth="1"/>
    <col min="19" max="19" width="11.85546875" style="8" bestFit="1" customWidth="1"/>
    <col min="20" max="20" width="14.140625" style="8" bestFit="1" customWidth="1"/>
    <col min="21" max="21" width="13.28515625" style="8" bestFit="1" customWidth="1"/>
    <col min="22" max="23" width="11.85546875" style="8" bestFit="1" customWidth="1"/>
    <col min="24" max="16384" width="9.140625" style="8"/>
  </cols>
  <sheetData>
    <row r="1" spans="1:26" ht="18.75" x14ac:dyDescent="0.3">
      <c r="A1" s="27" t="s">
        <v>96</v>
      </c>
    </row>
    <row r="3" spans="1:26" ht="12.75" customHeight="1" x14ac:dyDescent="0.2">
      <c r="A3" s="28" t="s">
        <v>87</v>
      </c>
      <c r="B3" s="28" t="s">
        <v>97</v>
      </c>
      <c r="C3" s="28" t="s">
        <v>98</v>
      </c>
      <c r="D3" s="28" t="s">
        <v>99</v>
      </c>
      <c r="E3" s="28" t="s">
        <v>100</v>
      </c>
      <c r="F3" s="28" t="s">
        <v>101</v>
      </c>
      <c r="G3" s="28" t="s">
        <v>102</v>
      </c>
      <c r="H3" s="28" t="s">
        <v>103</v>
      </c>
      <c r="I3" s="28" t="s">
        <v>104</v>
      </c>
      <c r="J3" s="28" t="s">
        <v>105</v>
      </c>
      <c r="K3" s="28" t="s">
        <v>106</v>
      </c>
      <c r="L3" s="28" t="s">
        <v>107</v>
      </c>
      <c r="M3" s="28" t="s">
        <v>108</v>
      </c>
      <c r="N3" s="28" t="s">
        <v>109</v>
      </c>
      <c r="O3" s="28" t="s">
        <v>110</v>
      </c>
      <c r="P3" s="28" t="s">
        <v>111</v>
      </c>
      <c r="Q3" s="28" t="s">
        <v>112</v>
      </c>
      <c r="R3" s="28" t="s">
        <v>113</v>
      </c>
      <c r="S3" s="28" t="s">
        <v>114</v>
      </c>
      <c r="T3" s="28" t="s">
        <v>115</v>
      </c>
      <c r="U3" s="74" t="s">
        <v>597</v>
      </c>
      <c r="V3" s="74" t="s">
        <v>598</v>
      </c>
      <c r="W3" s="74" t="s">
        <v>599</v>
      </c>
    </row>
    <row r="4" spans="1:26" ht="12.75" customHeight="1" x14ac:dyDescent="0.25">
      <c r="A4" s="76" t="s">
        <v>404</v>
      </c>
      <c r="B4" s="76" t="s">
        <v>122</v>
      </c>
      <c r="C4" s="76" t="s">
        <v>123</v>
      </c>
      <c r="D4" s="76" t="s">
        <v>124</v>
      </c>
      <c r="E4" s="76" t="s">
        <v>125</v>
      </c>
      <c r="F4" s="76" t="s">
        <v>138</v>
      </c>
      <c r="G4" s="76" t="s">
        <v>139</v>
      </c>
      <c r="H4" s="76" t="s">
        <v>140</v>
      </c>
      <c r="I4" s="76" t="s">
        <v>141</v>
      </c>
      <c r="J4" s="76" t="s">
        <v>142</v>
      </c>
      <c r="K4" s="76" t="s">
        <v>439</v>
      </c>
      <c r="L4" s="76" t="s">
        <v>126</v>
      </c>
      <c r="M4" s="76" t="s">
        <v>143</v>
      </c>
      <c r="N4" s="76" t="s">
        <v>144</v>
      </c>
      <c r="O4" s="76" t="s">
        <v>120</v>
      </c>
      <c r="P4" s="76" t="s">
        <v>6</v>
      </c>
      <c r="Q4" s="75"/>
      <c r="R4" s="75"/>
      <c r="S4" s="75"/>
      <c r="T4" s="75"/>
      <c r="U4" s="75"/>
      <c r="V4" s="75"/>
      <c r="W4" s="75"/>
      <c r="X4" s="75"/>
      <c r="Y4" s="75"/>
      <c r="Z4" s="75"/>
    </row>
    <row r="5" spans="1:26" ht="12.75" customHeight="1" x14ac:dyDescent="0.25">
      <c r="A5" s="76" t="s">
        <v>116</v>
      </c>
      <c r="B5" s="76" t="s">
        <v>117</v>
      </c>
      <c r="C5" s="76" t="s">
        <v>118</v>
      </c>
      <c r="D5" s="76" t="s">
        <v>77</v>
      </c>
      <c r="E5" s="76" t="s">
        <v>12</v>
      </c>
      <c r="F5" s="76" t="s">
        <v>119</v>
      </c>
      <c r="G5" s="76" t="s">
        <v>23</v>
      </c>
      <c r="H5" s="76" t="s">
        <v>4</v>
      </c>
      <c r="I5" s="76" t="s">
        <v>8</v>
      </c>
      <c r="J5" s="76" t="s">
        <v>120</v>
      </c>
      <c r="K5" s="76" t="s">
        <v>6</v>
      </c>
      <c r="L5" s="75"/>
      <c r="M5" s="75"/>
      <c r="N5" s="75"/>
      <c r="O5" s="75"/>
      <c r="P5" s="75"/>
      <c r="Q5" s="75"/>
      <c r="R5" s="75"/>
      <c r="S5" s="75"/>
      <c r="T5" s="75"/>
      <c r="U5" s="75"/>
      <c r="V5" s="75"/>
      <c r="W5" s="75"/>
      <c r="X5" s="75"/>
      <c r="Y5" s="75"/>
      <c r="Z5" s="75"/>
    </row>
    <row r="6" spans="1:26" ht="12.75" customHeight="1" x14ac:dyDescent="0.25">
      <c r="A6" s="76" t="s">
        <v>121</v>
      </c>
      <c r="B6" s="76" t="s">
        <v>122</v>
      </c>
      <c r="C6" s="76" t="s">
        <v>123</v>
      </c>
      <c r="D6" s="76" t="s">
        <v>124</v>
      </c>
      <c r="E6" s="76" t="s">
        <v>125</v>
      </c>
      <c r="F6" s="76" t="s">
        <v>126</v>
      </c>
      <c r="G6" s="76" t="s">
        <v>127</v>
      </c>
      <c r="H6" s="76" t="s">
        <v>157</v>
      </c>
      <c r="I6" s="76" t="s">
        <v>129</v>
      </c>
      <c r="J6" s="76" t="s">
        <v>130</v>
      </c>
      <c r="K6" s="76" t="s">
        <v>156</v>
      </c>
      <c r="L6" s="76" t="s">
        <v>132</v>
      </c>
      <c r="M6" s="76" t="s">
        <v>85</v>
      </c>
      <c r="N6" s="76" t="s">
        <v>133</v>
      </c>
      <c r="O6" s="76" t="s">
        <v>86</v>
      </c>
      <c r="P6" s="76" t="s">
        <v>24</v>
      </c>
      <c r="Q6" s="76" t="s">
        <v>134</v>
      </c>
      <c r="R6" s="76" t="s">
        <v>135</v>
      </c>
      <c r="S6" s="76" t="s">
        <v>120</v>
      </c>
      <c r="T6" s="76" t="s">
        <v>6</v>
      </c>
      <c r="U6" s="75"/>
      <c r="V6" s="75"/>
      <c r="W6" s="75"/>
      <c r="X6" s="75"/>
      <c r="Y6" s="75"/>
      <c r="Z6" s="75"/>
    </row>
    <row r="7" spans="1:26" ht="12.75" customHeight="1" x14ac:dyDescent="0.25">
      <c r="A7" s="76" t="s">
        <v>136</v>
      </c>
      <c r="B7" s="76" t="s">
        <v>117</v>
      </c>
      <c r="C7" s="76" t="s">
        <v>118</v>
      </c>
      <c r="D7" s="76" t="s">
        <v>125</v>
      </c>
      <c r="E7" s="76" t="s">
        <v>23</v>
      </c>
      <c r="F7" s="76" t="s">
        <v>24</v>
      </c>
      <c r="G7" s="76" t="s">
        <v>137</v>
      </c>
      <c r="H7" s="76" t="s">
        <v>4</v>
      </c>
      <c r="I7" s="76" t="s">
        <v>8</v>
      </c>
      <c r="J7" s="76" t="s">
        <v>120</v>
      </c>
      <c r="K7" s="76" t="s">
        <v>6</v>
      </c>
      <c r="L7" s="75"/>
      <c r="M7" s="75"/>
      <c r="N7" s="75"/>
      <c r="O7" s="75"/>
      <c r="P7" s="75"/>
      <c r="Q7" s="75"/>
      <c r="R7" s="75"/>
      <c r="S7" s="75"/>
      <c r="T7" s="75"/>
      <c r="U7" s="75"/>
      <c r="V7" s="75"/>
      <c r="W7" s="75"/>
      <c r="X7" s="75"/>
      <c r="Y7" s="75"/>
      <c r="Z7" s="75"/>
    </row>
    <row r="8" spans="1:26" ht="12.75" customHeight="1" x14ac:dyDescent="0.25">
      <c r="A8" s="76" t="s">
        <v>145</v>
      </c>
      <c r="B8" s="76" t="s">
        <v>117</v>
      </c>
      <c r="C8" s="76" t="s">
        <v>118</v>
      </c>
      <c r="D8" s="76" t="s">
        <v>125</v>
      </c>
      <c r="E8" s="76" t="s">
        <v>126</v>
      </c>
      <c r="F8" s="76" t="s">
        <v>365</v>
      </c>
      <c r="G8" s="76" t="s">
        <v>366</v>
      </c>
      <c r="H8" s="76" t="s">
        <v>367</v>
      </c>
      <c r="I8" s="76" t="s">
        <v>127</v>
      </c>
      <c r="J8" s="76" t="s">
        <v>157</v>
      </c>
      <c r="K8" s="76" t="s">
        <v>129</v>
      </c>
      <c r="L8" s="76" t="s">
        <v>130</v>
      </c>
      <c r="M8" s="76" t="s">
        <v>156</v>
      </c>
      <c r="N8" s="76" t="s">
        <v>132</v>
      </c>
      <c r="O8" s="76" t="s">
        <v>23</v>
      </c>
      <c r="P8" s="76" t="s">
        <v>133</v>
      </c>
      <c r="Q8" s="76" t="s">
        <v>120</v>
      </c>
      <c r="R8" s="76" t="s">
        <v>6</v>
      </c>
      <c r="S8" s="75"/>
      <c r="T8" s="75"/>
      <c r="U8" s="75"/>
      <c r="V8" s="75"/>
      <c r="W8" s="75"/>
      <c r="X8" s="75"/>
      <c r="Y8" s="75"/>
      <c r="Z8" s="75"/>
    </row>
    <row r="9" spans="1:26" ht="12.75" customHeight="1" x14ac:dyDescent="0.25">
      <c r="A9" s="76" t="s">
        <v>146</v>
      </c>
      <c r="B9" s="76" t="s">
        <v>77</v>
      </c>
      <c r="C9" s="76" t="s">
        <v>0</v>
      </c>
      <c r="D9" s="76" t="s">
        <v>23</v>
      </c>
      <c r="E9" s="76" t="s">
        <v>12</v>
      </c>
      <c r="F9" s="76" t="s">
        <v>147</v>
      </c>
      <c r="G9" s="76" t="s">
        <v>3</v>
      </c>
      <c r="H9" s="76" t="s">
        <v>4</v>
      </c>
      <c r="I9" s="76" t="s">
        <v>120</v>
      </c>
      <c r="J9" s="76" t="s">
        <v>6</v>
      </c>
      <c r="K9" s="75"/>
      <c r="L9" s="75"/>
      <c r="M9" s="75"/>
      <c r="N9" s="75"/>
      <c r="O9" s="75"/>
      <c r="P9" s="75"/>
      <c r="Q9" s="75"/>
      <c r="R9" s="75"/>
      <c r="S9" s="75"/>
      <c r="T9" s="75"/>
      <c r="U9" s="75"/>
      <c r="V9" s="75"/>
      <c r="W9" s="75"/>
      <c r="X9" s="75"/>
      <c r="Y9" s="75"/>
      <c r="Z9" s="75"/>
    </row>
    <row r="10" spans="1:26" ht="12.75" customHeight="1" x14ac:dyDescent="0.25">
      <c r="A10" s="76" t="s">
        <v>148</v>
      </c>
      <c r="B10" s="76" t="s">
        <v>77</v>
      </c>
      <c r="C10" s="76" t="s">
        <v>0</v>
      </c>
      <c r="D10" s="76" t="s">
        <v>23</v>
      </c>
      <c r="E10" s="76" t="s">
        <v>12</v>
      </c>
      <c r="F10" s="76" t="s">
        <v>147</v>
      </c>
      <c r="G10" s="76" t="s">
        <v>3</v>
      </c>
      <c r="H10" s="76" t="s">
        <v>4</v>
      </c>
      <c r="I10" s="76" t="s">
        <v>120</v>
      </c>
      <c r="J10" s="76" t="s">
        <v>6</v>
      </c>
      <c r="K10" s="75"/>
      <c r="L10" s="75"/>
      <c r="M10" s="75"/>
      <c r="N10" s="75"/>
      <c r="O10" s="75"/>
      <c r="P10" s="75"/>
      <c r="Q10" s="75"/>
      <c r="R10" s="75"/>
      <c r="S10" s="75"/>
      <c r="T10" s="75"/>
      <c r="U10" s="75"/>
      <c r="V10" s="75"/>
      <c r="W10" s="75"/>
      <c r="X10" s="75"/>
      <c r="Y10" s="75"/>
      <c r="Z10" s="75"/>
    </row>
    <row r="11" spans="1:26" ht="12.75" customHeight="1" x14ac:dyDescent="0.25">
      <c r="A11" s="76" t="s">
        <v>149</v>
      </c>
      <c r="B11" s="76" t="s">
        <v>77</v>
      </c>
      <c r="C11" s="76" t="s">
        <v>0</v>
      </c>
      <c r="D11" s="76" t="s">
        <v>23</v>
      </c>
      <c r="E11" s="76" t="s">
        <v>12</v>
      </c>
      <c r="F11" s="76" t="s">
        <v>147</v>
      </c>
      <c r="G11" s="76" t="s">
        <v>3</v>
      </c>
      <c r="H11" s="76" t="s">
        <v>4</v>
      </c>
      <c r="I11" s="76" t="s">
        <v>120</v>
      </c>
      <c r="J11" s="76" t="s">
        <v>6</v>
      </c>
      <c r="K11" s="75"/>
      <c r="L11" s="75"/>
      <c r="M11" s="75"/>
      <c r="N11" s="75"/>
      <c r="O11" s="75"/>
      <c r="P11" s="75"/>
      <c r="Q11" s="75"/>
      <c r="R11" s="75"/>
      <c r="S11" s="75"/>
      <c r="T11" s="75"/>
      <c r="U11" s="75"/>
      <c r="V11" s="75"/>
      <c r="W11" s="75"/>
      <c r="X11" s="75"/>
      <c r="Y11" s="75"/>
      <c r="Z11" s="75"/>
    </row>
    <row r="12" spans="1:26" ht="12.75" customHeight="1" x14ac:dyDescent="0.25">
      <c r="A12" s="76" t="s">
        <v>150</v>
      </c>
      <c r="B12" s="76" t="s">
        <v>77</v>
      </c>
      <c r="C12" s="76" t="s">
        <v>0</v>
      </c>
      <c r="D12" s="76" t="s">
        <v>23</v>
      </c>
      <c r="E12" s="76" t="s">
        <v>12</v>
      </c>
      <c r="F12" s="76" t="s">
        <v>147</v>
      </c>
      <c r="G12" s="76" t="s">
        <v>3</v>
      </c>
      <c r="H12" s="76" t="s">
        <v>4</v>
      </c>
      <c r="I12" s="76" t="s">
        <v>120</v>
      </c>
      <c r="J12" s="76" t="s">
        <v>6</v>
      </c>
      <c r="K12" s="75"/>
      <c r="L12" s="75"/>
      <c r="M12" s="75"/>
      <c r="N12" s="75"/>
      <c r="O12" s="75"/>
      <c r="P12" s="75"/>
      <c r="Q12" s="75"/>
      <c r="R12" s="75"/>
      <c r="S12" s="75"/>
      <c r="T12" s="75"/>
      <c r="U12" s="75"/>
      <c r="V12" s="75"/>
      <c r="W12" s="75"/>
      <c r="X12" s="75"/>
      <c r="Y12" s="75"/>
      <c r="Z12" s="75"/>
    </row>
    <row r="13" spans="1:26" ht="12.75" customHeight="1" x14ac:dyDescent="0.25">
      <c r="A13" s="76" t="s">
        <v>405</v>
      </c>
      <c r="B13" s="76" t="s">
        <v>122</v>
      </c>
      <c r="C13" s="76" t="s">
        <v>123</v>
      </c>
      <c r="D13" s="76" t="s">
        <v>124</v>
      </c>
      <c r="E13" s="76" t="s">
        <v>125</v>
      </c>
      <c r="F13" s="76" t="s">
        <v>154</v>
      </c>
      <c r="G13" s="76" t="s">
        <v>127</v>
      </c>
      <c r="H13" s="76" t="s">
        <v>85</v>
      </c>
      <c r="I13" s="76" t="s">
        <v>86</v>
      </c>
      <c r="J13" s="76" t="s">
        <v>155</v>
      </c>
      <c r="K13" s="76" t="s">
        <v>157</v>
      </c>
      <c r="L13" s="76" t="s">
        <v>126</v>
      </c>
      <c r="M13" s="76" t="s">
        <v>158</v>
      </c>
      <c r="N13" s="76" t="s">
        <v>132</v>
      </c>
      <c r="O13" s="76" t="s">
        <v>129</v>
      </c>
      <c r="P13" s="76" t="s">
        <v>135</v>
      </c>
      <c r="Q13" s="76" t="s">
        <v>120</v>
      </c>
      <c r="R13" s="76" t="s">
        <v>6</v>
      </c>
      <c r="S13" s="75"/>
      <c r="T13" s="75"/>
      <c r="U13" s="75"/>
      <c r="V13" s="75"/>
      <c r="W13" s="75"/>
      <c r="X13" s="75"/>
      <c r="Y13" s="75"/>
      <c r="Z13" s="75"/>
    </row>
    <row r="14" spans="1:26" ht="12.75" customHeight="1" x14ac:dyDescent="0.25">
      <c r="A14" s="76" t="s">
        <v>151</v>
      </c>
      <c r="B14" s="76" t="s">
        <v>117</v>
      </c>
      <c r="C14" s="76" t="s">
        <v>118</v>
      </c>
      <c r="D14" s="76" t="s">
        <v>77</v>
      </c>
      <c r="E14" s="76" t="s">
        <v>12</v>
      </c>
      <c r="F14" s="76" t="s">
        <v>119</v>
      </c>
      <c r="G14" s="76" t="s">
        <v>23</v>
      </c>
      <c r="H14" s="76" t="s">
        <v>4</v>
      </c>
      <c r="I14" s="76" t="s">
        <v>8</v>
      </c>
      <c r="J14" s="76" t="s">
        <v>120</v>
      </c>
      <c r="K14" s="76" t="s">
        <v>6</v>
      </c>
      <c r="L14" s="75"/>
      <c r="M14" s="75"/>
      <c r="N14" s="75"/>
      <c r="O14" s="75"/>
      <c r="P14" s="75"/>
      <c r="Q14" s="75"/>
      <c r="R14" s="75"/>
      <c r="S14" s="75"/>
      <c r="T14" s="75"/>
      <c r="U14" s="75"/>
      <c r="V14" s="75"/>
      <c r="W14" s="75"/>
      <c r="X14" s="75"/>
      <c r="Y14" s="75"/>
      <c r="Z14" s="75"/>
    </row>
    <row r="15" spans="1:26" ht="12.75" customHeight="1" x14ac:dyDescent="0.25">
      <c r="A15" s="76" t="s">
        <v>152</v>
      </c>
      <c r="B15" s="76" t="s">
        <v>122</v>
      </c>
      <c r="C15" s="76" t="s">
        <v>123</v>
      </c>
      <c r="D15" s="76" t="s">
        <v>124</v>
      </c>
      <c r="E15" s="76" t="s">
        <v>125</v>
      </c>
      <c r="F15" s="76" t="s">
        <v>126</v>
      </c>
      <c r="G15" s="76" t="s">
        <v>127</v>
      </c>
      <c r="H15" s="76" t="s">
        <v>128</v>
      </c>
      <c r="I15" s="76" t="s">
        <v>129</v>
      </c>
      <c r="J15" s="76" t="s">
        <v>130</v>
      </c>
      <c r="K15" s="76" t="s">
        <v>131</v>
      </c>
      <c r="L15" s="76" t="s">
        <v>132</v>
      </c>
      <c r="M15" s="76" t="s">
        <v>85</v>
      </c>
      <c r="N15" s="76" t="s">
        <v>133</v>
      </c>
      <c r="O15" s="76" t="s">
        <v>86</v>
      </c>
      <c r="P15" s="76" t="s">
        <v>24</v>
      </c>
      <c r="Q15" s="76" t="s">
        <v>134</v>
      </c>
      <c r="R15" s="76" t="s">
        <v>135</v>
      </c>
      <c r="S15" s="76" t="s">
        <v>120</v>
      </c>
      <c r="T15" s="76" t="s">
        <v>6</v>
      </c>
      <c r="U15" s="75"/>
      <c r="V15" s="75"/>
      <c r="W15" s="75"/>
      <c r="X15" s="75"/>
      <c r="Y15" s="75"/>
      <c r="Z15" s="75"/>
    </row>
    <row r="16" spans="1:26" ht="12.75" customHeight="1" x14ac:dyDescent="0.25">
      <c r="A16" s="76" t="s">
        <v>153</v>
      </c>
      <c r="B16" s="76" t="s">
        <v>117</v>
      </c>
      <c r="C16" s="76" t="s">
        <v>118</v>
      </c>
      <c r="D16" s="76" t="s">
        <v>125</v>
      </c>
      <c r="E16" s="76" t="s">
        <v>23</v>
      </c>
      <c r="F16" s="76" t="s">
        <v>24</v>
      </c>
      <c r="G16" s="76" t="s">
        <v>137</v>
      </c>
      <c r="H16" s="76" t="s">
        <v>4</v>
      </c>
      <c r="I16" s="76" t="s">
        <v>8</v>
      </c>
      <c r="J16" s="76" t="s">
        <v>120</v>
      </c>
      <c r="K16" s="76" t="s">
        <v>6</v>
      </c>
      <c r="L16" s="75"/>
      <c r="M16" s="75"/>
      <c r="N16" s="75"/>
      <c r="O16" s="75"/>
      <c r="P16" s="75"/>
      <c r="Q16" s="75"/>
      <c r="R16" s="75"/>
      <c r="S16" s="75"/>
      <c r="T16" s="75"/>
      <c r="U16" s="75"/>
      <c r="V16" s="75"/>
      <c r="W16" s="75"/>
      <c r="X16" s="75"/>
      <c r="Y16" s="75"/>
      <c r="Z16" s="75"/>
    </row>
    <row r="17" spans="1:26" ht="12.75" customHeight="1" x14ac:dyDescent="0.25">
      <c r="A17" s="76" t="s">
        <v>159</v>
      </c>
      <c r="B17" s="76" t="s">
        <v>117</v>
      </c>
      <c r="C17" s="76" t="s">
        <v>118</v>
      </c>
      <c r="D17" s="76" t="s">
        <v>125</v>
      </c>
      <c r="E17" s="76" t="s">
        <v>126</v>
      </c>
      <c r="F17" s="76" t="s">
        <v>127</v>
      </c>
      <c r="G17" s="76" t="s">
        <v>157</v>
      </c>
      <c r="H17" s="76" t="s">
        <v>129</v>
      </c>
      <c r="I17" s="76" t="s">
        <v>130</v>
      </c>
      <c r="J17" s="76" t="s">
        <v>156</v>
      </c>
      <c r="K17" s="76" t="s">
        <v>132</v>
      </c>
      <c r="L17" s="76" t="s">
        <v>23</v>
      </c>
      <c r="M17" s="76" t="s">
        <v>133</v>
      </c>
      <c r="N17" s="76" t="s">
        <v>120</v>
      </c>
      <c r="O17" s="76" t="s">
        <v>6</v>
      </c>
      <c r="P17" s="75"/>
      <c r="Q17" s="75"/>
      <c r="R17" s="75"/>
      <c r="S17" s="75"/>
      <c r="T17" s="75"/>
      <c r="U17" s="75"/>
      <c r="V17" s="75"/>
      <c r="W17" s="75"/>
      <c r="X17" s="75"/>
      <c r="Y17" s="75"/>
      <c r="Z17" s="75"/>
    </row>
    <row r="18" spans="1:26" ht="12.75" customHeight="1" x14ac:dyDescent="0.25">
      <c r="A18" s="76" t="s">
        <v>421</v>
      </c>
      <c r="B18" s="76" t="s">
        <v>122</v>
      </c>
      <c r="C18" s="76" t="s">
        <v>123</v>
      </c>
      <c r="D18" s="76" t="s">
        <v>85</v>
      </c>
      <c r="E18" s="76" t="s">
        <v>429</v>
      </c>
      <c r="F18" s="76" t="s">
        <v>430</v>
      </c>
      <c r="G18" s="76" t="s">
        <v>431</v>
      </c>
      <c r="H18" s="76" t="s">
        <v>432</v>
      </c>
      <c r="I18" s="76" t="s">
        <v>86</v>
      </c>
      <c r="J18" s="76" t="s">
        <v>433</v>
      </c>
      <c r="K18" s="76" t="s">
        <v>434</v>
      </c>
      <c r="L18" s="76" t="s">
        <v>135</v>
      </c>
      <c r="M18" s="76" t="s">
        <v>120</v>
      </c>
      <c r="N18" s="76" t="s">
        <v>6</v>
      </c>
      <c r="O18" s="75"/>
      <c r="P18" s="75"/>
      <c r="Q18" s="75"/>
      <c r="R18" s="75"/>
      <c r="S18" s="75"/>
      <c r="T18" s="75"/>
      <c r="U18" s="75"/>
      <c r="V18" s="75"/>
      <c r="W18" s="75"/>
      <c r="X18" s="75"/>
      <c r="Y18" s="75"/>
      <c r="Z18" s="75"/>
    </row>
    <row r="19" spans="1:26" ht="12.75" customHeight="1" x14ac:dyDescent="0.2">
      <c r="A19" s="76" t="s">
        <v>580</v>
      </c>
      <c r="B19" s="76" t="s">
        <v>122</v>
      </c>
      <c r="C19" s="76" t="s">
        <v>123</v>
      </c>
      <c r="D19" s="76" t="s">
        <v>124</v>
      </c>
      <c r="E19" s="76" t="s">
        <v>125</v>
      </c>
      <c r="F19" s="76" t="s">
        <v>126</v>
      </c>
      <c r="G19" s="76" t="s">
        <v>581</v>
      </c>
      <c r="H19" s="76" t="s">
        <v>582</v>
      </c>
      <c r="I19" s="76" t="s">
        <v>583</v>
      </c>
      <c r="J19" s="76" t="s">
        <v>127</v>
      </c>
      <c r="K19" s="76" t="s">
        <v>128</v>
      </c>
      <c r="L19" s="76" t="s">
        <v>129</v>
      </c>
      <c r="M19" s="76" t="s">
        <v>130</v>
      </c>
      <c r="N19" s="76" t="s">
        <v>131</v>
      </c>
      <c r="O19" s="76" t="s">
        <v>132</v>
      </c>
      <c r="P19" s="76" t="s">
        <v>85</v>
      </c>
      <c r="Q19" s="76" t="s">
        <v>133</v>
      </c>
      <c r="R19" s="76" t="s">
        <v>86</v>
      </c>
      <c r="S19" s="76" t="s">
        <v>24</v>
      </c>
      <c r="T19" s="76" t="s">
        <v>134</v>
      </c>
      <c r="U19" s="76" t="s">
        <v>135</v>
      </c>
      <c r="V19" s="76" t="s">
        <v>120</v>
      </c>
      <c r="W19" s="76" t="s">
        <v>6</v>
      </c>
    </row>
    <row r="20" spans="1:26" ht="12.75" customHeight="1" x14ac:dyDescent="0.25">
      <c r="A20" s="76" t="s">
        <v>160</v>
      </c>
      <c r="B20" s="76" t="s">
        <v>608</v>
      </c>
      <c r="C20" s="76" t="s">
        <v>161</v>
      </c>
      <c r="D20" s="76" t="s">
        <v>609</v>
      </c>
      <c r="E20" s="76" t="s">
        <v>162</v>
      </c>
      <c r="F20" s="76" t="s">
        <v>163</v>
      </c>
      <c r="G20" s="76" t="s">
        <v>164</v>
      </c>
      <c r="H20" s="76" t="s">
        <v>165</v>
      </c>
      <c r="I20" s="76" t="s">
        <v>166</v>
      </c>
      <c r="J20" s="76" t="s">
        <v>167</v>
      </c>
      <c r="K20" s="76" t="s">
        <v>120</v>
      </c>
      <c r="L20" s="76" t="s">
        <v>6</v>
      </c>
      <c r="M20" s="75"/>
      <c r="N20" s="75"/>
      <c r="O20" s="75"/>
      <c r="P20" s="75"/>
      <c r="Q20" s="75"/>
      <c r="R20" s="75"/>
      <c r="S20" s="75"/>
      <c r="T20" s="75"/>
      <c r="U20" s="75"/>
      <c r="V20" s="75"/>
      <c r="W20" s="75"/>
    </row>
    <row r="21" spans="1:26" ht="12.75" customHeight="1" x14ac:dyDescent="0.25">
      <c r="A21" s="76" t="s">
        <v>168</v>
      </c>
      <c r="B21" s="76" t="s">
        <v>117</v>
      </c>
      <c r="C21" s="76" t="s">
        <v>118</v>
      </c>
      <c r="D21" s="76" t="s">
        <v>30</v>
      </c>
      <c r="E21" s="76" t="s">
        <v>169</v>
      </c>
      <c r="F21" s="76" t="s">
        <v>133</v>
      </c>
      <c r="G21" s="76" t="s">
        <v>170</v>
      </c>
      <c r="H21" s="76" t="s">
        <v>24</v>
      </c>
      <c r="I21" s="76" t="s">
        <v>4</v>
      </c>
      <c r="J21" s="76" t="s">
        <v>8</v>
      </c>
      <c r="K21" s="76" t="s">
        <v>120</v>
      </c>
      <c r="L21" s="76" t="s">
        <v>6</v>
      </c>
      <c r="M21" s="75"/>
      <c r="N21" s="75"/>
      <c r="O21" s="75"/>
      <c r="P21" s="75"/>
      <c r="Q21" s="75"/>
      <c r="R21" s="75"/>
      <c r="S21" s="75"/>
      <c r="T21" s="75"/>
      <c r="U21" s="75"/>
      <c r="V21" s="75"/>
      <c r="W21" s="75"/>
    </row>
    <row r="22" spans="1:26" ht="12.75" customHeight="1" x14ac:dyDescent="0.25">
      <c r="A22" s="76" t="s">
        <v>171</v>
      </c>
      <c r="B22" s="76" t="s">
        <v>172</v>
      </c>
      <c r="C22" s="76" t="s">
        <v>117</v>
      </c>
      <c r="D22" s="76" t="s">
        <v>118</v>
      </c>
      <c r="E22" s="76" t="s">
        <v>1</v>
      </c>
      <c r="F22" s="76" t="s">
        <v>173</v>
      </c>
      <c r="G22" s="76" t="s">
        <v>174</v>
      </c>
      <c r="H22" s="76" t="s">
        <v>137</v>
      </c>
      <c r="I22" s="76" t="s">
        <v>4</v>
      </c>
      <c r="J22" s="76" t="s">
        <v>8</v>
      </c>
      <c r="K22" s="76" t="s">
        <v>120</v>
      </c>
      <c r="L22" s="76" t="s">
        <v>6</v>
      </c>
      <c r="M22" s="75"/>
      <c r="N22" s="75"/>
      <c r="O22" s="75"/>
      <c r="P22" s="75"/>
      <c r="Q22" s="75"/>
      <c r="R22" s="75"/>
      <c r="S22" s="75"/>
      <c r="T22" s="75"/>
      <c r="U22" s="75"/>
      <c r="V22" s="75"/>
      <c r="W22" s="75"/>
    </row>
    <row r="23" spans="1:26" ht="12.75" customHeight="1" x14ac:dyDescent="0.25">
      <c r="A23" s="76" t="s">
        <v>175</v>
      </c>
      <c r="B23" s="76" t="s">
        <v>172</v>
      </c>
      <c r="C23" s="76" t="s">
        <v>176</v>
      </c>
      <c r="D23" s="76" t="s">
        <v>117</v>
      </c>
      <c r="E23" s="76" t="s">
        <v>118</v>
      </c>
      <c r="F23" s="76" t="s">
        <v>1</v>
      </c>
      <c r="G23" s="76" t="s">
        <v>173</v>
      </c>
      <c r="H23" s="76" t="s">
        <v>137</v>
      </c>
      <c r="I23" s="76" t="s">
        <v>177</v>
      </c>
      <c r="J23" s="76" t="s">
        <v>178</v>
      </c>
      <c r="K23" s="76" t="s">
        <v>179</v>
      </c>
      <c r="L23" s="76" t="s">
        <v>4</v>
      </c>
      <c r="M23" s="76" t="s">
        <v>8</v>
      </c>
      <c r="N23" s="76" t="s">
        <v>120</v>
      </c>
      <c r="O23" s="76" t="s">
        <v>6</v>
      </c>
      <c r="P23" s="75"/>
      <c r="Q23" s="75"/>
      <c r="R23" s="75"/>
      <c r="S23" s="75"/>
      <c r="T23" s="75"/>
      <c r="U23" s="75"/>
      <c r="V23" s="75"/>
      <c r="W23" s="75"/>
    </row>
    <row r="24" spans="1:26" ht="12.75" customHeight="1" x14ac:dyDescent="0.25">
      <c r="A24" s="76" t="s">
        <v>440</v>
      </c>
      <c r="B24" s="76" t="s">
        <v>0</v>
      </c>
      <c r="C24" s="76" t="s">
        <v>120</v>
      </c>
      <c r="D24" s="76" t="s">
        <v>6</v>
      </c>
      <c r="E24" s="75"/>
      <c r="F24" s="75"/>
      <c r="G24" s="75"/>
      <c r="H24" s="75"/>
      <c r="I24" s="75"/>
      <c r="J24" s="75"/>
      <c r="K24" s="75"/>
      <c r="L24" s="75"/>
      <c r="M24" s="75"/>
      <c r="N24" s="75"/>
      <c r="O24" s="75"/>
      <c r="P24" s="75"/>
      <c r="Q24" s="75"/>
      <c r="R24" s="75"/>
      <c r="S24" s="75"/>
      <c r="T24" s="75"/>
      <c r="U24" s="75"/>
      <c r="V24" s="75"/>
      <c r="W24" s="75"/>
    </row>
    <row r="25" spans="1:26" ht="12.75" customHeight="1" x14ac:dyDescent="0.25">
      <c r="A25" s="76" t="s">
        <v>441</v>
      </c>
      <c r="B25" s="76" t="s">
        <v>122</v>
      </c>
      <c r="C25" s="76" t="s">
        <v>123</v>
      </c>
      <c r="D25" s="76" t="s">
        <v>124</v>
      </c>
      <c r="E25" s="76" t="s">
        <v>12</v>
      </c>
      <c r="F25" s="76" t="s">
        <v>85</v>
      </c>
      <c r="G25" s="76" t="s">
        <v>432</v>
      </c>
      <c r="H25" s="76" t="s">
        <v>86</v>
      </c>
      <c r="I25" s="76" t="s">
        <v>442</v>
      </c>
      <c r="J25" s="76" t="s">
        <v>126</v>
      </c>
      <c r="K25" s="76" t="s">
        <v>135</v>
      </c>
      <c r="L25" s="76" t="s">
        <v>443</v>
      </c>
      <c r="M25" s="76" t="s">
        <v>120</v>
      </c>
      <c r="N25" s="76" t="s">
        <v>6</v>
      </c>
      <c r="O25" s="75"/>
      <c r="P25" s="75"/>
      <c r="Q25" s="75"/>
      <c r="R25" s="75"/>
      <c r="S25" s="75"/>
      <c r="T25" s="75"/>
      <c r="U25" s="75"/>
      <c r="V25" s="75"/>
      <c r="W25" s="75"/>
    </row>
    <row r="26" spans="1:26" ht="12.75" customHeight="1" x14ac:dyDescent="0.25">
      <c r="A26" s="76" t="s">
        <v>444</v>
      </c>
      <c r="B26" s="76" t="s">
        <v>122</v>
      </c>
      <c r="C26" s="76" t="s">
        <v>123</v>
      </c>
      <c r="D26" s="76" t="s">
        <v>12</v>
      </c>
      <c r="E26" s="76" t="s">
        <v>23</v>
      </c>
      <c r="F26" s="76" t="s">
        <v>126</v>
      </c>
      <c r="G26" s="76" t="s">
        <v>8</v>
      </c>
      <c r="H26" s="76" t="s">
        <v>443</v>
      </c>
      <c r="I26" s="76" t="s">
        <v>120</v>
      </c>
      <c r="J26" s="76" t="s">
        <v>6</v>
      </c>
      <c r="K26" s="75"/>
      <c r="L26" s="75"/>
      <c r="M26" s="75"/>
      <c r="N26" s="75"/>
      <c r="O26" s="75"/>
      <c r="P26" s="75"/>
      <c r="Q26" s="75"/>
      <c r="R26" s="75"/>
      <c r="S26" s="75"/>
      <c r="T26" s="75"/>
      <c r="U26" s="75"/>
      <c r="V26" s="75"/>
      <c r="W26" s="75"/>
    </row>
    <row r="27" spans="1:26" ht="12.75" customHeight="1" x14ac:dyDescent="0.25">
      <c r="A27" s="76" t="s">
        <v>445</v>
      </c>
      <c r="B27" s="76" t="s">
        <v>446</v>
      </c>
      <c r="C27" s="76" t="s">
        <v>610</v>
      </c>
      <c r="D27" s="76" t="s">
        <v>447</v>
      </c>
      <c r="E27" s="76" t="s">
        <v>448</v>
      </c>
      <c r="F27" s="76" t="s">
        <v>449</v>
      </c>
      <c r="G27" s="76" t="s">
        <v>450</v>
      </c>
      <c r="H27" s="76" t="s">
        <v>451</v>
      </c>
      <c r="I27" s="76" t="s">
        <v>452</v>
      </c>
      <c r="J27" s="76" t="s">
        <v>453</v>
      </c>
      <c r="K27" s="76" t="s">
        <v>183</v>
      </c>
      <c r="L27" s="76" t="s">
        <v>454</v>
      </c>
      <c r="M27" s="76" t="s">
        <v>120</v>
      </c>
      <c r="N27" s="76" t="s">
        <v>6</v>
      </c>
      <c r="O27" s="75"/>
      <c r="P27" s="75"/>
      <c r="Q27" s="75"/>
      <c r="R27" s="75"/>
      <c r="S27" s="75"/>
      <c r="T27" s="75"/>
      <c r="U27" s="75"/>
      <c r="V27" s="75"/>
      <c r="W27" s="75"/>
    </row>
    <row r="28" spans="1:26" ht="12.75" customHeight="1" x14ac:dyDescent="0.25">
      <c r="A28" s="76" t="s">
        <v>58</v>
      </c>
      <c r="B28" s="76" t="s">
        <v>59</v>
      </c>
      <c r="C28" s="76" t="s">
        <v>60</v>
      </c>
      <c r="D28" s="76" t="s">
        <v>9</v>
      </c>
      <c r="E28" s="76" t="s">
        <v>120</v>
      </c>
      <c r="F28" s="76" t="s">
        <v>6</v>
      </c>
      <c r="G28" s="75"/>
      <c r="H28" s="75"/>
      <c r="I28" s="75"/>
      <c r="J28" s="75"/>
      <c r="K28" s="75"/>
      <c r="L28" s="75"/>
      <c r="M28" s="75"/>
      <c r="N28" s="75"/>
      <c r="O28" s="75"/>
      <c r="P28" s="75"/>
      <c r="Q28" s="75"/>
      <c r="R28" s="75"/>
      <c r="S28" s="75"/>
      <c r="T28" s="75"/>
      <c r="U28" s="75"/>
      <c r="V28" s="75"/>
      <c r="W28" s="75"/>
    </row>
    <row r="29" spans="1:26" ht="12.75" customHeight="1" x14ac:dyDescent="0.25">
      <c r="A29" s="76" t="s">
        <v>455</v>
      </c>
      <c r="B29" s="76" t="s">
        <v>117</v>
      </c>
      <c r="C29" s="76" t="s">
        <v>118</v>
      </c>
      <c r="D29" s="76" t="s">
        <v>12</v>
      </c>
      <c r="E29" s="76" t="s">
        <v>119</v>
      </c>
      <c r="F29" s="76" t="s">
        <v>23</v>
      </c>
      <c r="G29" s="76" t="s">
        <v>4</v>
      </c>
      <c r="H29" s="76" t="s">
        <v>8</v>
      </c>
      <c r="I29" s="76" t="s">
        <v>120</v>
      </c>
      <c r="J29" s="76" t="s">
        <v>6</v>
      </c>
      <c r="K29" s="75"/>
      <c r="L29" s="75"/>
      <c r="M29" s="75"/>
      <c r="N29" s="75"/>
      <c r="O29" s="75"/>
      <c r="P29" s="75"/>
      <c r="Q29" s="75"/>
      <c r="R29" s="75"/>
      <c r="S29" s="75"/>
      <c r="T29" s="75"/>
      <c r="U29" s="75"/>
      <c r="V29" s="75"/>
      <c r="W29" s="75"/>
    </row>
    <row r="30" spans="1:26" ht="12.75" customHeight="1" x14ac:dyDescent="0.25">
      <c r="A30" s="76" t="s">
        <v>7</v>
      </c>
      <c r="B30" s="76" t="s">
        <v>390</v>
      </c>
      <c r="C30" s="76" t="s">
        <v>117</v>
      </c>
      <c r="D30" s="76" t="s">
        <v>118</v>
      </c>
      <c r="E30" s="76" t="s">
        <v>23</v>
      </c>
      <c r="F30" s="76" t="s">
        <v>368</v>
      </c>
      <c r="G30" s="76" t="s">
        <v>369</v>
      </c>
      <c r="H30" s="76" t="s">
        <v>370</v>
      </c>
      <c r="I30" s="76" t="s">
        <v>371</v>
      </c>
      <c r="J30" s="76" t="s">
        <v>24</v>
      </c>
      <c r="K30" s="76" t="s">
        <v>4</v>
      </c>
      <c r="L30" s="76" t="s">
        <v>8</v>
      </c>
      <c r="M30" s="76" t="s">
        <v>120</v>
      </c>
      <c r="N30" s="76" t="s">
        <v>6</v>
      </c>
      <c r="O30" s="75"/>
      <c r="P30" s="75"/>
      <c r="Q30" s="75"/>
      <c r="R30" s="75"/>
      <c r="S30" s="75"/>
      <c r="T30" s="75"/>
      <c r="U30" s="75"/>
      <c r="V30" s="75"/>
      <c r="W30" s="75"/>
    </row>
    <row r="31" spans="1:26" ht="12.75" customHeight="1" x14ac:dyDescent="0.25">
      <c r="A31" s="76" t="s">
        <v>89</v>
      </c>
      <c r="B31" s="76" t="s">
        <v>390</v>
      </c>
      <c r="C31" s="76" t="s">
        <v>117</v>
      </c>
      <c r="D31" s="76" t="s">
        <v>118</v>
      </c>
      <c r="E31" s="76" t="s">
        <v>23</v>
      </c>
      <c r="F31" s="76" t="s">
        <v>368</v>
      </c>
      <c r="G31" s="76" t="s">
        <v>369</v>
      </c>
      <c r="H31" s="76" t="s">
        <v>370</v>
      </c>
      <c r="I31" s="76" t="s">
        <v>371</v>
      </c>
      <c r="J31" s="76" t="s">
        <v>24</v>
      </c>
      <c r="K31" s="76" t="s">
        <v>4</v>
      </c>
      <c r="L31" s="76" t="s">
        <v>8</v>
      </c>
      <c r="M31" s="76" t="s">
        <v>120</v>
      </c>
      <c r="N31" s="76" t="s">
        <v>6</v>
      </c>
      <c r="O31" s="75"/>
      <c r="P31" s="75"/>
      <c r="Q31" s="75"/>
      <c r="R31" s="75"/>
      <c r="S31" s="75"/>
      <c r="T31" s="75"/>
      <c r="U31" s="75"/>
      <c r="V31" s="75"/>
      <c r="W31" s="75"/>
    </row>
    <row r="32" spans="1:26" ht="12.75" customHeight="1" x14ac:dyDescent="0.25">
      <c r="A32" s="76" t="s">
        <v>180</v>
      </c>
      <c r="B32" s="76" t="s">
        <v>117</v>
      </c>
      <c r="C32" s="76" t="s">
        <v>118</v>
      </c>
      <c r="D32" s="76" t="s">
        <v>1</v>
      </c>
      <c r="E32" s="76" t="s">
        <v>181</v>
      </c>
      <c r="F32" s="76" t="s">
        <v>120</v>
      </c>
      <c r="G32" s="76" t="s">
        <v>6</v>
      </c>
      <c r="H32" s="75"/>
      <c r="I32" s="75"/>
      <c r="J32" s="75"/>
      <c r="K32" s="75"/>
      <c r="L32" s="75"/>
      <c r="M32" s="75"/>
      <c r="N32" s="75"/>
      <c r="O32" s="75"/>
      <c r="P32" s="75"/>
      <c r="Q32" s="75"/>
      <c r="R32" s="75"/>
      <c r="S32" s="75"/>
      <c r="T32" s="75"/>
      <c r="U32" s="75"/>
      <c r="V32" s="75"/>
      <c r="W32" s="75"/>
    </row>
    <row r="33" spans="1:23" ht="12.75" customHeight="1" x14ac:dyDescent="0.25">
      <c r="A33" s="76" t="s">
        <v>456</v>
      </c>
      <c r="B33" s="76" t="s">
        <v>457</v>
      </c>
      <c r="C33" s="76" t="s">
        <v>447</v>
      </c>
      <c r="D33" s="76" t="s">
        <v>458</v>
      </c>
      <c r="E33" s="76" t="s">
        <v>459</v>
      </c>
      <c r="F33" s="76" t="s">
        <v>460</v>
      </c>
      <c r="G33" s="76" t="s">
        <v>461</v>
      </c>
      <c r="H33" s="76" t="s">
        <v>462</v>
      </c>
      <c r="I33" s="76" t="s">
        <v>463</v>
      </c>
      <c r="J33" s="76" t="s">
        <v>120</v>
      </c>
      <c r="K33" s="76" t="s">
        <v>6</v>
      </c>
      <c r="L33" s="75"/>
      <c r="M33" s="75"/>
      <c r="N33" s="75"/>
      <c r="O33" s="75"/>
      <c r="P33" s="75"/>
      <c r="Q33" s="75"/>
      <c r="R33" s="75"/>
      <c r="S33" s="75"/>
      <c r="T33" s="75"/>
      <c r="U33" s="75"/>
      <c r="V33" s="75"/>
      <c r="W33" s="75"/>
    </row>
    <row r="34" spans="1:23" ht="12.75" customHeight="1" x14ac:dyDescent="0.25">
      <c r="A34" s="76" t="s">
        <v>464</v>
      </c>
      <c r="B34" s="76" t="s">
        <v>457</v>
      </c>
      <c r="C34" s="76" t="s">
        <v>465</v>
      </c>
      <c r="D34" s="76" t="s">
        <v>466</v>
      </c>
      <c r="E34" s="76" t="s">
        <v>467</v>
      </c>
      <c r="F34" s="76" t="s">
        <v>459</v>
      </c>
      <c r="G34" s="76" t="s">
        <v>120</v>
      </c>
      <c r="H34" s="76" t="s">
        <v>6</v>
      </c>
      <c r="I34" s="75"/>
      <c r="J34" s="75"/>
      <c r="K34" s="75"/>
      <c r="L34" s="75"/>
      <c r="M34" s="75"/>
      <c r="N34" s="75"/>
      <c r="O34" s="75"/>
      <c r="P34" s="75"/>
      <c r="Q34" s="75"/>
      <c r="R34" s="75"/>
      <c r="S34" s="75"/>
      <c r="T34" s="75"/>
      <c r="U34" s="75"/>
      <c r="V34" s="75"/>
      <c r="W34" s="75"/>
    </row>
    <row r="35" spans="1:23" ht="12.75" customHeight="1" x14ac:dyDescent="0.25">
      <c r="A35" s="76" t="s">
        <v>584</v>
      </c>
      <c r="B35" s="76" t="s">
        <v>457</v>
      </c>
      <c r="C35" s="76" t="s">
        <v>447</v>
      </c>
      <c r="D35" s="76" t="s">
        <v>585</v>
      </c>
      <c r="E35" s="76" t="s">
        <v>586</v>
      </c>
      <c r="F35" s="76" t="s">
        <v>587</v>
      </c>
      <c r="G35" s="76" t="s">
        <v>588</v>
      </c>
      <c r="H35" s="76" t="s">
        <v>589</v>
      </c>
      <c r="I35" s="76" t="s">
        <v>590</v>
      </c>
      <c r="J35" s="76" t="s">
        <v>591</v>
      </c>
      <c r="K35" s="76" t="s">
        <v>120</v>
      </c>
      <c r="L35" s="76" t="s">
        <v>6</v>
      </c>
      <c r="M35" s="75"/>
      <c r="N35" s="75"/>
      <c r="O35" s="75"/>
      <c r="P35" s="75"/>
      <c r="Q35" s="75"/>
      <c r="R35" s="75"/>
      <c r="S35" s="75"/>
      <c r="T35" s="75"/>
      <c r="U35" s="68"/>
      <c r="V35" s="68"/>
      <c r="W35" s="68"/>
    </row>
    <row r="36" spans="1:23" ht="12.75" customHeight="1" x14ac:dyDescent="0.25">
      <c r="A36" s="76" t="s">
        <v>468</v>
      </c>
      <c r="B36" s="76" t="s">
        <v>457</v>
      </c>
      <c r="C36" s="76" t="s">
        <v>447</v>
      </c>
      <c r="D36" s="76" t="s">
        <v>458</v>
      </c>
      <c r="E36" s="76" t="s">
        <v>459</v>
      </c>
      <c r="F36" s="76" t="s">
        <v>469</v>
      </c>
      <c r="G36" s="76" t="s">
        <v>470</v>
      </c>
      <c r="H36" s="76" t="s">
        <v>471</v>
      </c>
      <c r="I36" s="76" t="s">
        <v>461</v>
      </c>
      <c r="J36" s="76" t="s">
        <v>120</v>
      </c>
      <c r="K36" s="76" t="s">
        <v>6</v>
      </c>
      <c r="L36" s="75"/>
      <c r="M36" s="75"/>
      <c r="N36" s="75"/>
      <c r="O36" s="75"/>
      <c r="P36" s="75"/>
      <c r="Q36" s="75"/>
      <c r="R36" s="75"/>
      <c r="S36" s="75"/>
      <c r="T36" s="75"/>
      <c r="U36" s="68"/>
      <c r="V36" s="68"/>
      <c r="W36" s="68"/>
    </row>
    <row r="37" spans="1:23" ht="12.75" customHeight="1" x14ac:dyDescent="0.25">
      <c r="A37" s="76" t="s">
        <v>435</v>
      </c>
      <c r="B37" s="76" t="s">
        <v>122</v>
      </c>
      <c r="C37" s="76" t="s">
        <v>123</v>
      </c>
      <c r="D37" s="76" t="s">
        <v>85</v>
      </c>
      <c r="E37" s="76" t="s">
        <v>429</v>
      </c>
      <c r="F37" s="76" t="s">
        <v>430</v>
      </c>
      <c r="G37" s="76" t="s">
        <v>431</v>
      </c>
      <c r="H37" s="76" t="s">
        <v>432</v>
      </c>
      <c r="I37" s="76" t="s">
        <v>86</v>
      </c>
      <c r="J37" s="76" t="s">
        <v>433</v>
      </c>
      <c r="K37" s="76" t="s">
        <v>434</v>
      </c>
      <c r="L37" s="76" t="s">
        <v>135</v>
      </c>
      <c r="M37" s="76" t="s">
        <v>120</v>
      </c>
      <c r="N37" s="76" t="s">
        <v>6</v>
      </c>
      <c r="O37" s="75"/>
      <c r="P37" s="75"/>
      <c r="Q37" s="75"/>
      <c r="R37" s="75"/>
      <c r="S37" s="75"/>
      <c r="T37" s="75"/>
      <c r="U37" s="68"/>
      <c r="V37" s="68"/>
      <c r="W37" s="68"/>
    </row>
    <row r="38" spans="1:23" ht="12.75" customHeight="1" x14ac:dyDescent="0.25">
      <c r="A38" s="76" t="s">
        <v>372</v>
      </c>
      <c r="B38" s="76" t="s">
        <v>13</v>
      </c>
      <c r="C38" s="76" t="s">
        <v>186</v>
      </c>
      <c r="D38" s="76" t="s">
        <v>373</v>
      </c>
      <c r="E38" s="76" t="s">
        <v>22</v>
      </c>
      <c r="F38" s="76" t="s">
        <v>5</v>
      </c>
      <c r="G38" s="76" t="s">
        <v>1</v>
      </c>
      <c r="H38" s="76" t="s">
        <v>62</v>
      </c>
      <c r="I38" s="76" t="s">
        <v>120</v>
      </c>
      <c r="J38" s="76" t="s">
        <v>6</v>
      </c>
      <c r="K38" s="75"/>
      <c r="L38" s="75"/>
      <c r="M38" s="75"/>
      <c r="N38" s="75"/>
      <c r="O38" s="75"/>
      <c r="P38" s="75"/>
      <c r="Q38" s="75"/>
      <c r="R38" s="75"/>
      <c r="S38" s="75"/>
      <c r="T38" s="75"/>
      <c r="U38" s="68"/>
      <c r="V38" s="68"/>
      <c r="W38" s="68"/>
    </row>
    <row r="39" spans="1:23" ht="12.75" customHeight="1" x14ac:dyDescent="0.25">
      <c r="A39" s="76" t="s">
        <v>182</v>
      </c>
      <c r="B39" s="76" t="s">
        <v>117</v>
      </c>
      <c r="C39" s="76" t="s">
        <v>118</v>
      </c>
      <c r="D39" s="76" t="s">
        <v>1</v>
      </c>
      <c r="E39" s="76" t="s">
        <v>30</v>
      </c>
      <c r="F39" s="76" t="s">
        <v>189</v>
      </c>
      <c r="G39" s="76" t="s">
        <v>177</v>
      </c>
      <c r="H39" s="76" t="s">
        <v>137</v>
      </c>
      <c r="I39" s="76" t="s">
        <v>183</v>
      </c>
      <c r="J39" s="76" t="s">
        <v>56</v>
      </c>
      <c r="K39" s="76" t="s">
        <v>184</v>
      </c>
      <c r="L39" s="76" t="s">
        <v>4</v>
      </c>
      <c r="M39" s="76" t="s">
        <v>120</v>
      </c>
      <c r="N39" s="76" t="s">
        <v>6</v>
      </c>
      <c r="O39" s="75"/>
      <c r="P39" s="75"/>
      <c r="Q39" s="75"/>
      <c r="R39" s="75"/>
      <c r="S39" s="75"/>
      <c r="T39" s="75"/>
      <c r="U39" s="68"/>
      <c r="V39" s="68"/>
      <c r="W39" s="68"/>
    </row>
    <row r="40" spans="1:23" ht="12.75" customHeight="1" x14ac:dyDescent="0.25">
      <c r="A40" s="76" t="s">
        <v>185</v>
      </c>
      <c r="B40" s="76" t="s">
        <v>117</v>
      </c>
      <c r="C40" s="76" t="s">
        <v>118</v>
      </c>
      <c r="D40" s="76" t="s">
        <v>30</v>
      </c>
      <c r="E40" s="76" t="s">
        <v>169</v>
      </c>
      <c r="F40" s="76" t="s">
        <v>133</v>
      </c>
      <c r="G40" s="76" t="s">
        <v>170</v>
      </c>
      <c r="H40" s="76" t="s">
        <v>56</v>
      </c>
      <c r="I40" s="76" t="s">
        <v>24</v>
      </c>
      <c r="J40" s="76" t="s">
        <v>4</v>
      </c>
      <c r="K40" s="76" t="s">
        <v>8</v>
      </c>
      <c r="L40" s="76" t="s">
        <v>120</v>
      </c>
      <c r="M40" s="76" t="s">
        <v>6</v>
      </c>
      <c r="N40" s="75"/>
      <c r="O40" s="75"/>
      <c r="P40" s="75"/>
      <c r="Q40" s="75"/>
      <c r="R40" s="75"/>
      <c r="S40" s="75"/>
      <c r="T40" s="75"/>
      <c r="U40" s="68"/>
      <c r="V40" s="68"/>
      <c r="W40" s="68"/>
    </row>
    <row r="41" spans="1:23" ht="12.75" customHeight="1" x14ac:dyDescent="0.25">
      <c r="A41" s="76" t="s">
        <v>61</v>
      </c>
      <c r="B41" s="76" t="s">
        <v>13</v>
      </c>
      <c r="C41" s="76" t="s">
        <v>186</v>
      </c>
      <c r="D41" s="76" t="s">
        <v>0</v>
      </c>
      <c r="E41" s="76" t="s">
        <v>22</v>
      </c>
      <c r="F41" s="76" t="s">
        <v>5</v>
      </c>
      <c r="G41" s="76" t="s">
        <v>1</v>
      </c>
      <c r="H41" s="76" t="s">
        <v>62</v>
      </c>
      <c r="I41" s="76" t="s">
        <v>120</v>
      </c>
      <c r="J41" s="76" t="s">
        <v>6</v>
      </c>
      <c r="K41" s="75"/>
      <c r="L41" s="75"/>
      <c r="M41" s="75"/>
      <c r="N41" s="75"/>
      <c r="O41" s="75"/>
      <c r="P41" s="75"/>
      <c r="Q41" s="75"/>
      <c r="R41" s="75"/>
      <c r="S41" s="75"/>
      <c r="T41" s="75"/>
      <c r="U41" s="68"/>
      <c r="V41" s="68"/>
      <c r="W41" s="68"/>
    </row>
    <row r="42" spans="1:23" ht="12.75" customHeight="1" x14ac:dyDescent="0.25">
      <c r="A42" s="76" t="s">
        <v>187</v>
      </c>
      <c r="B42" s="76" t="s">
        <v>172</v>
      </c>
      <c r="C42" s="76" t="s">
        <v>188</v>
      </c>
      <c r="D42" s="76" t="s">
        <v>117</v>
      </c>
      <c r="E42" s="76" t="s">
        <v>118</v>
      </c>
      <c r="F42" s="76" t="s">
        <v>1</v>
      </c>
      <c r="G42" s="76" t="s">
        <v>173</v>
      </c>
      <c r="H42" s="76" t="s">
        <v>221</v>
      </c>
      <c r="I42" s="76" t="s">
        <v>174</v>
      </c>
      <c r="J42" s="76" t="s">
        <v>137</v>
      </c>
      <c r="K42" s="76" t="s">
        <v>189</v>
      </c>
      <c r="L42" s="76" t="s">
        <v>177</v>
      </c>
      <c r="M42" s="76" t="s">
        <v>190</v>
      </c>
      <c r="N42" s="76" t="s">
        <v>4</v>
      </c>
      <c r="O42" s="76" t="s">
        <v>8</v>
      </c>
      <c r="P42" s="76" t="s">
        <v>120</v>
      </c>
      <c r="Q42" s="76" t="s">
        <v>6</v>
      </c>
      <c r="R42" s="75"/>
      <c r="S42" s="75"/>
      <c r="T42" s="75"/>
      <c r="U42" s="68"/>
      <c r="V42" s="68"/>
      <c r="W42" s="68"/>
    </row>
    <row r="43" spans="1:23" ht="12.75" customHeight="1" x14ac:dyDescent="0.25">
      <c r="A43" s="76" t="s">
        <v>544</v>
      </c>
      <c r="B43" s="76" t="s">
        <v>122</v>
      </c>
      <c r="C43" s="76" t="s">
        <v>123</v>
      </c>
      <c r="D43" s="76" t="s">
        <v>23</v>
      </c>
      <c r="E43" s="76" t="s">
        <v>24</v>
      </c>
      <c r="F43" s="76" t="s">
        <v>133</v>
      </c>
      <c r="G43" s="76" t="s">
        <v>63</v>
      </c>
      <c r="H43" s="76" t="s">
        <v>170</v>
      </c>
      <c r="I43" s="76" t="s">
        <v>545</v>
      </c>
      <c r="J43" s="76" t="s">
        <v>546</v>
      </c>
      <c r="K43" s="76" t="s">
        <v>8</v>
      </c>
      <c r="L43" s="76" t="s">
        <v>120</v>
      </c>
      <c r="M43" s="76" t="s">
        <v>6</v>
      </c>
      <c r="N43" s="75"/>
      <c r="O43" s="75"/>
      <c r="P43" s="75"/>
      <c r="Q43" s="75"/>
      <c r="R43" s="75"/>
      <c r="S43" s="75"/>
      <c r="T43" s="75"/>
      <c r="U43" s="68"/>
      <c r="V43" s="68"/>
      <c r="W43" s="68"/>
    </row>
    <row r="44" spans="1:23" ht="12.75" customHeight="1" x14ac:dyDescent="0.25">
      <c r="A44" s="76" t="s">
        <v>191</v>
      </c>
      <c r="B44" s="76" t="s">
        <v>172</v>
      </c>
      <c r="C44" s="76" t="s">
        <v>77</v>
      </c>
      <c r="D44" s="76" t="s">
        <v>117</v>
      </c>
      <c r="E44" s="76" t="s">
        <v>118</v>
      </c>
      <c r="F44" s="76" t="s">
        <v>1</v>
      </c>
      <c r="G44" s="76" t="s">
        <v>173</v>
      </c>
      <c r="H44" s="76" t="s">
        <v>137</v>
      </c>
      <c r="I44" s="76" t="s">
        <v>177</v>
      </c>
      <c r="J44" s="76" t="s">
        <v>4</v>
      </c>
      <c r="K44" s="76" t="s">
        <v>8</v>
      </c>
      <c r="L44" s="76" t="s">
        <v>120</v>
      </c>
      <c r="M44" s="76" t="s">
        <v>6</v>
      </c>
      <c r="N44" s="75"/>
      <c r="O44" s="75"/>
      <c r="P44" s="75"/>
      <c r="Q44" s="75"/>
      <c r="R44" s="75"/>
      <c r="S44" s="75"/>
      <c r="T44" s="75"/>
      <c r="U44" s="68"/>
      <c r="V44" s="68"/>
      <c r="W44" s="68"/>
    </row>
    <row r="45" spans="1:23" ht="12.75" customHeight="1" x14ac:dyDescent="0.25">
      <c r="A45" s="76" t="s">
        <v>192</v>
      </c>
      <c r="B45" s="76" t="s">
        <v>193</v>
      </c>
      <c r="C45" s="76" t="s">
        <v>194</v>
      </c>
      <c r="D45" s="76" t="s">
        <v>195</v>
      </c>
      <c r="E45" s="76" t="s">
        <v>196</v>
      </c>
      <c r="F45" s="76" t="s">
        <v>197</v>
      </c>
      <c r="G45" s="76" t="s">
        <v>198</v>
      </c>
      <c r="H45" s="76" t="s">
        <v>199</v>
      </c>
      <c r="I45" s="76" t="s">
        <v>24</v>
      </c>
      <c r="J45" s="76" t="s">
        <v>137</v>
      </c>
      <c r="K45" s="76" t="s">
        <v>200</v>
      </c>
      <c r="L45" s="76" t="s">
        <v>11</v>
      </c>
      <c r="M45" s="76" t="s">
        <v>201</v>
      </c>
      <c r="N45" s="76" t="s">
        <v>120</v>
      </c>
      <c r="O45" s="76" t="s">
        <v>6</v>
      </c>
      <c r="P45" s="75"/>
      <c r="Q45" s="75"/>
      <c r="R45" s="75"/>
      <c r="S45" s="75"/>
      <c r="T45" s="75"/>
      <c r="U45" s="68"/>
      <c r="V45" s="68"/>
      <c r="W45" s="68"/>
    </row>
    <row r="46" spans="1:23" ht="12.75" customHeight="1" x14ac:dyDescent="0.25">
      <c r="A46" s="76" t="s">
        <v>64</v>
      </c>
      <c r="B46" s="76" t="s">
        <v>117</v>
      </c>
      <c r="C46" s="76" t="s">
        <v>118</v>
      </c>
      <c r="D46" s="76" t="s">
        <v>23</v>
      </c>
      <c r="E46" s="76" t="s">
        <v>133</v>
      </c>
      <c r="F46" s="76" t="s">
        <v>170</v>
      </c>
      <c r="G46" s="76" t="s">
        <v>24</v>
      </c>
      <c r="H46" s="76" t="s">
        <v>4</v>
      </c>
      <c r="I46" s="76" t="s">
        <v>8</v>
      </c>
      <c r="J46" s="76" t="s">
        <v>120</v>
      </c>
      <c r="K46" s="76" t="s">
        <v>6</v>
      </c>
      <c r="L46" s="75"/>
      <c r="M46" s="75"/>
      <c r="N46" s="75"/>
      <c r="O46" s="75"/>
      <c r="P46" s="75"/>
      <c r="Q46" s="75"/>
      <c r="R46" s="75"/>
      <c r="S46" s="75"/>
      <c r="T46" s="75"/>
      <c r="U46" s="68"/>
      <c r="V46" s="68"/>
      <c r="W46" s="68"/>
    </row>
    <row r="47" spans="1:23" ht="12.75" customHeight="1" x14ac:dyDescent="0.2">
      <c r="A47" s="76" t="s">
        <v>202</v>
      </c>
      <c r="B47" s="76" t="s">
        <v>122</v>
      </c>
      <c r="C47" s="76" t="s">
        <v>123</v>
      </c>
      <c r="D47" s="76" t="s">
        <v>124</v>
      </c>
      <c r="E47" s="76" t="s">
        <v>125</v>
      </c>
      <c r="F47" s="76" t="s">
        <v>126</v>
      </c>
      <c r="G47" s="76" t="s">
        <v>127</v>
      </c>
      <c r="H47" s="76" t="s">
        <v>128</v>
      </c>
      <c r="I47" s="76" t="s">
        <v>129</v>
      </c>
      <c r="J47" s="76" t="s">
        <v>130</v>
      </c>
      <c r="K47" s="76" t="s">
        <v>131</v>
      </c>
      <c r="L47" s="76" t="s">
        <v>132</v>
      </c>
      <c r="M47" s="76" t="s">
        <v>85</v>
      </c>
      <c r="N47" s="76" t="s">
        <v>133</v>
      </c>
      <c r="O47" s="76" t="s">
        <v>86</v>
      </c>
      <c r="P47" s="76" t="s">
        <v>24</v>
      </c>
      <c r="Q47" s="76" t="s">
        <v>134</v>
      </c>
      <c r="R47" s="76" t="s">
        <v>135</v>
      </c>
      <c r="S47" s="76" t="s">
        <v>120</v>
      </c>
      <c r="T47" s="76" t="s">
        <v>6</v>
      </c>
      <c r="U47" s="68"/>
      <c r="V47" s="68"/>
      <c r="W47" s="68"/>
    </row>
    <row r="48" spans="1:23" ht="12.75" customHeight="1" x14ac:dyDescent="0.25">
      <c r="A48" s="76" t="s">
        <v>203</v>
      </c>
      <c r="B48" s="76" t="s">
        <v>122</v>
      </c>
      <c r="C48" s="76" t="s">
        <v>123</v>
      </c>
      <c r="D48" s="76" t="s">
        <v>124</v>
      </c>
      <c r="E48" s="76" t="s">
        <v>125</v>
      </c>
      <c r="F48" s="76" t="s">
        <v>374</v>
      </c>
      <c r="G48" s="76" t="s">
        <v>375</v>
      </c>
      <c r="H48" s="76" t="s">
        <v>376</v>
      </c>
      <c r="I48" s="76" t="s">
        <v>377</v>
      </c>
      <c r="J48" s="76" t="s">
        <v>378</v>
      </c>
      <c r="K48" s="76" t="s">
        <v>379</v>
      </c>
      <c r="L48" s="76" t="s">
        <v>380</v>
      </c>
      <c r="M48" s="76" t="s">
        <v>381</v>
      </c>
      <c r="N48" s="76" t="s">
        <v>126</v>
      </c>
      <c r="O48" s="76" t="s">
        <v>143</v>
      </c>
      <c r="P48" s="76" t="s">
        <v>158</v>
      </c>
      <c r="Q48" s="76" t="s">
        <v>120</v>
      </c>
      <c r="R48" s="76" t="s">
        <v>6</v>
      </c>
      <c r="S48" s="75"/>
      <c r="T48" s="75"/>
      <c r="U48" s="68"/>
      <c r="V48" s="68"/>
      <c r="W48" s="68"/>
    </row>
    <row r="49" spans="1:23" ht="12.75" customHeight="1" x14ac:dyDescent="0.25">
      <c r="A49" s="76" t="s">
        <v>65</v>
      </c>
      <c r="B49" s="76" t="s">
        <v>13</v>
      </c>
      <c r="C49" s="76" t="s">
        <v>186</v>
      </c>
      <c r="D49" s="76" t="s">
        <v>0</v>
      </c>
      <c r="E49" s="76" t="s">
        <v>22</v>
      </c>
      <c r="F49" s="76" t="s">
        <v>5</v>
      </c>
      <c r="G49" s="76" t="s">
        <v>1</v>
      </c>
      <c r="H49" s="76" t="s">
        <v>62</v>
      </c>
      <c r="I49" s="76" t="s">
        <v>120</v>
      </c>
      <c r="J49" s="76" t="s">
        <v>6</v>
      </c>
      <c r="K49" s="75"/>
      <c r="L49" s="75"/>
      <c r="M49" s="75"/>
      <c r="N49" s="75"/>
      <c r="O49" s="75"/>
      <c r="P49" s="75"/>
      <c r="Q49" s="75"/>
      <c r="R49" s="75"/>
      <c r="S49" s="75"/>
      <c r="T49" s="75"/>
      <c r="U49" s="68"/>
      <c r="V49" s="68"/>
      <c r="W49" s="68"/>
    </row>
    <row r="50" spans="1:23" ht="12.75" customHeight="1" x14ac:dyDescent="0.25">
      <c r="A50" s="76" t="s">
        <v>204</v>
      </c>
      <c r="B50" s="76" t="s">
        <v>117</v>
      </c>
      <c r="C50" s="76" t="s">
        <v>118</v>
      </c>
      <c r="D50" s="76" t="s">
        <v>1</v>
      </c>
      <c r="E50" s="76" t="s">
        <v>14</v>
      </c>
      <c r="F50" s="76" t="s">
        <v>15</v>
      </c>
      <c r="G50" s="76" t="s">
        <v>16</v>
      </c>
      <c r="H50" s="76" t="s">
        <v>369</v>
      </c>
      <c r="I50" s="76" t="s">
        <v>370</v>
      </c>
      <c r="J50" s="76" t="s">
        <v>382</v>
      </c>
      <c r="K50" s="76" t="s">
        <v>17</v>
      </c>
      <c r="L50" s="76" t="s">
        <v>120</v>
      </c>
      <c r="M50" s="76" t="s">
        <v>6</v>
      </c>
      <c r="N50" s="75"/>
      <c r="O50" s="75"/>
      <c r="P50" s="75"/>
      <c r="Q50" s="75"/>
      <c r="R50" s="75"/>
      <c r="S50" s="75"/>
      <c r="T50" s="75"/>
      <c r="U50" s="68"/>
      <c r="V50" s="68"/>
      <c r="W50" s="68"/>
    </row>
    <row r="51" spans="1:23" ht="12.75" customHeight="1" x14ac:dyDescent="0.25">
      <c r="A51" s="76" t="s">
        <v>205</v>
      </c>
      <c r="B51" s="76" t="s">
        <v>117</v>
      </c>
      <c r="C51" s="76" t="s">
        <v>118</v>
      </c>
      <c r="D51" s="76" t="s">
        <v>206</v>
      </c>
      <c r="E51" s="76" t="s">
        <v>177</v>
      </c>
      <c r="F51" s="76" t="s">
        <v>120</v>
      </c>
      <c r="G51" s="76" t="s">
        <v>6</v>
      </c>
      <c r="H51" s="75"/>
      <c r="I51" s="75"/>
      <c r="J51" s="75"/>
      <c r="K51" s="75"/>
      <c r="L51" s="75"/>
      <c r="M51" s="75"/>
      <c r="N51" s="75"/>
      <c r="O51" s="75"/>
      <c r="P51" s="72"/>
      <c r="Q51" s="72"/>
      <c r="R51" s="72"/>
      <c r="S51" s="71"/>
      <c r="T51" s="71"/>
      <c r="U51" s="68"/>
      <c r="V51" s="68"/>
      <c r="W51" s="68"/>
    </row>
    <row r="52" spans="1:23" ht="12.75" customHeight="1" x14ac:dyDescent="0.25">
      <c r="A52" s="76" t="s">
        <v>207</v>
      </c>
      <c r="B52" s="76" t="s">
        <v>117</v>
      </c>
      <c r="C52" s="76" t="s">
        <v>118</v>
      </c>
      <c r="D52" s="76" t="s">
        <v>208</v>
      </c>
      <c r="E52" s="76" t="s">
        <v>23</v>
      </c>
      <c r="F52" s="76" t="s">
        <v>133</v>
      </c>
      <c r="G52" s="76" t="s">
        <v>63</v>
      </c>
      <c r="H52" s="76" t="s">
        <v>24</v>
      </c>
      <c r="I52" s="76" t="s">
        <v>3</v>
      </c>
      <c r="J52" s="76" t="s">
        <v>209</v>
      </c>
      <c r="K52" s="76" t="s">
        <v>545</v>
      </c>
      <c r="L52" s="76" t="s">
        <v>210</v>
      </c>
      <c r="M52" s="76" t="s">
        <v>211</v>
      </c>
      <c r="N52" s="76" t="s">
        <v>120</v>
      </c>
      <c r="O52" s="76" t="s">
        <v>6</v>
      </c>
      <c r="P52" s="72"/>
      <c r="Q52" s="72"/>
      <c r="R52" s="72"/>
      <c r="S52" s="65"/>
      <c r="T52" s="65"/>
      <c r="U52" s="68"/>
      <c r="V52" s="68"/>
      <c r="W52" s="68"/>
    </row>
    <row r="53" spans="1:23" ht="12.75" customHeight="1" x14ac:dyDescent="0.25">
      <c r="A53" s="76" t="s">
        <v>212</v>
      </c>
      <c r="B53" s="76" t="s">
        <v>117</v>
      </c>
      <c r="C53" s="76" t="s">
        <v>118</v>
      </c>
      <c r="D53" s="76" t="s">
        <v>208</v>
      </c>
      <c r="E53" s="76" t="s">
        <v>23</v>
      </c>
      <c r="F53" s="76" t="s">
        <v>133</v>
      </c>
      <c r="G53" s="76" t="s">
        <v>63</v>
      </c>
      <c r="H53" s="76" t="s">
        <v>24</v>
      </c>
      <c r="I53" s="76" t="s">
        <v>3</v>
      </c>
      <c r="J53" s="76" t="s">
        <v>209</v>
      </c>
      <c r="K53" s="76" t="s">
        <v>545</v>
      </c>
      <c r="L53" s="76" t="s">
        <v>210</v>
      </c>
      <c r="M53" s="76" t="s">
        <v>211</v>
      </c>
      <c r="N53" s="76" t="s">
        <v>120</v>
      </c>
      <c r="O53" s="76" t="s">
        <v>6</v>
      </c>
      <c r="P53" s="72"/>
      <c r="Q53" s="72"/>
      <c r="R53" s="72"/>
      <c r="S53" s="65"/>
      <c r="T53" s="65"/>
      <c r="U53" s="68"/>
      <c r="V53" s="68"/>
      <c r="W53" s="68"/>
    </row>
    <row r="54" spans="1:23" ht="12.75" customHeight="1" x14ac:dyDescent="0.25">
      <c r="A54" s="76" t="s">
        <v>213</v>
      </c>
      <c r="B54" s="76" t="s">
        <v>117</v>
      </c>
      <c r="C54" s="76" t="s">
        <v>118</v>
      </c>
      <c r="D54" s="76" t="s">
        <v>208</v>
      </c>
      <c r="E54" s="76" t="s">
        <v>23</v>
      </c>
      <c r="F54" s="76" t="s">
        <v>133</v>
      </c>
      <c r="G54" s="76" t="s">
        <v>63</v>
      </c>
      <c r="H54" s="76" t="s">
        <v>24</v>
      </c>
      <c r="I54" s="76" t="s">
        <v>3</v>
      </c>
      <c r="J54" s="76" t="s">
        <v>209</v>
      </c>
      <c r="K54" s="76" t="s">
        <v>545</v>
      </c>
      <c r="L54" s="76" t="s">
        <v>210</v>
      </c>
      <c r="M54" s="76" t="s">
        <v>211</v>
      </c>
      <c r="N54" s="76" t="s">
        <v>120</v>
      </c>
      <c r="O54" s="76" t="s">
        <v>6</v>
      </c>
      <c r="P54" s="72"/>
      <c r="Q54" s="72"/>
      <c r="R54" s="72"/>
      <c r="S54" s="65"/>
      <c r="T54" s="65"/>
      <c r="U54" s="68"/>
      <c r="V54" s="68"/>
      <c r="W54" s="68"/>
    </row>
    <row r="55" spans="1:23" ht="12.75" customHeight="1" x14ac:dyDescent="0.25">
      <c r="A55" s="76" t="s">
        <v>66</v>
      </c>
      <c r="B55" s="76" t="s">
        <v>117</v>
      </c>
      <c r="C55" s="76" t="s">
        <v>118</v>
      </c>
      <c r="D55" s="76" t="s">
        <v>23</v>
      </c>
      <c r="E55" s="76" t="s">
        <v>133</v>
      </c>
      <c r="F55" s="76" t="s">
        <v>170</v>
      </c>
      <c r="G55" s="76" t="s">
        <v>24</v>
      </c>
      <c r="H55" s="76" t="s">
        <v>4</v>
      </c>
      <c r="I55" s="76" t="s">
        <v>8</v>
      </c>
      <c r="J55" s="76" t="s">
        <v>120</v>
      </c>
      <c r="K55" s="76" t="s">
        <v>6</v>
      </c>
      <c r="L55" s="75"/>
      <c r="M55" s="75"/>
      <c r="N55" s="75"/>
      <c r="O55" s="75"/>
      <c r="P55" s="72"/>
      <c r="Q55" s="72"/>
      <c r="R55" s="72"/>
      <c r="S55" s="65"/>
      <c r="T55" s="65"/>
      <c r="U55" s="68"/>
      <c r="V55" s="68"/>
      <c r="W55" s="68"/>
    </row>
    <row r="56" spans="1:23" ht="12.75" customHeight="1" x14ac:dyDescent="0.25">
      <c r="A56" s="76" t="s">
        <v>214</v>
      </c>
      <c r="B56" s="76" t="s">
        <v>117</v>
      </c>
      <c r="C56" s="76" t="s">
        <v>118</v>
      </c>
      <c r="D56" s="76" t="s">
        <v>208</v>
      </c>
      <c r="E56" s="76" t="s">
        <v>23</v>
      </c>
      <c r="F56" s="76" t="s">
        <v>133</v>
      </c>
      <c r="G56" s="76" t="s">
        <v>63</v>
      </c>
      <c r="H56" s="76" t="s">
        <v>24</v>
      </c>
      <c r="I56" s="76" t="s">
        <v>3</v>
      </c>
      <c r="J56" s="76" t="s">
        <v>209</v>
      </c>
      <c r="K56" s="76" t="s">
        <v>545</v>
      </c>
      <c r="L56" s="76" t="s">
        <v>210</v>
      </c>
      <c r="M56" s="76" t="s">
        <v>211</v>
      </c>
      <c r="N56" s="76" t="s">
        <v>120</v>
      </c>
      <c r="O56" s="76" t="s">
        <v>6</v>
      </c>
      <c r="P56" s="72"/>
      <c r="Q56" s="72"/>
      <c r="R56" s="72"/>
      <c r="S56" s="65"/>
      <c r="T56" s="65"/>
      <c r="U56" s="68"/>
      <c r="V56" s="68"/>
      <c r="W56" s="68"/>
    </row>
    <row r="57" spans="1:23" ht="12.75" customHeight="1" x14ac:dyDescent="0.25">
      <c r="A57" s="76" t="s">
        <v>215</v>
      </c>
      <c r="B57" s="76" t="s">
        <v>117</v>
      </c>
      <c r="C57" s="76" t="s">
        <v>118</v>
      </c>
      <c r="D57" s="76" t="s">
        <v>23</v>
      </c>
      <c r="E57" s="76" t="s">
        <v>12</v>
      </c>
      <c r="F57" s="76" t="s">
        <v>147</v>
      </c>
      <c r="G57" s="76" t="s">
        <v>3</v>
      </c>
      <c r="H57" s="76" t="s">
        <v>4</v>
      </c>
      <c r="I57" s="76" t="s">
        <v>120</v>
      </c>
      <c r="J57" s="76" t="s">
        <v>6</v>
      </c>
      <c r="K57" s="75"/>
      <c r="L57" s="75"/>
      <c r="M57" s="75"/>
      <c r="N57" s="75"/>
      <c r="O57" s="75"/>
      <c r="P57" s="72"/>
      <c r="Q57" s="72"/>
      <c r="R57" s="72"/>
      <c r="S57" s="65"/>
      <c r="T57" s="65"/>
      <c r="U57" s="68"/>
      <c r="V57" s="68"/>
      <c r="W57" s="68"/>
    </row>
    <row r="58" spans="1:23" ht="12.75" customHeight="1" x14ac:dyDescent="0.25">
      <c r="A58" s="76" t="s">
        <v>216</v>
      </c>
      <c r="B58" s="76" t="s">
        <v>117</v>
      </c>
      <c r="C58" s="76" t="s">
        <v>118</v>
      </c>
      <c r="D58" s="76" t="s">
        <v>23</v>
      </c>
      <c r="E58" s="76" t="s">
        <v>12</v>
      </c>
      <c r="F58" s="76" t="s">
        <v>147</v>
      </c>
      <c r="G58" s="76" t="s">
        <v>3</v>
      </c>
      <c r="H58" s="76" t="s">
        <v>4</v>
      </c>
      <c r="I58" s="76" t="s">
        <v>120</v>
      </c>
      <c r="J58" s="76" t="s">
        <v>6</v>
      </c>
      <c r="K58" s="75"/>
      <c r="L58" s="75"/>
      <c r="M58" s="75"/>
      <c r="N58" s="75"/>
      <c r="O58" s="75"/>
      <c r="P58" s="72"/>
      <c r="Q58" s="72"/>
      <c r="R58" s="72"/>
      <c r="S58" s="65"/>
      <c r="T58" s="65"/>
      <c r="U58" s="68"/>
      <c r="V58" s="68"/>
      <c r="W58" s="68"/>
    </row>
    <row r="59" spans="1:23" ht="12.75" customHeight="1" x14ac:dyDescent="0.25">
      <c r="A59" s="76" t="s">
        <v>217</v>
      </c>
      <c r="B59" s="76" t="s">
        <v>13</v>
      </c>
      <c r="C59" s="76" t="s">
        <v>186</v>
      </c>
      <c r="D59" s="76" t="s">
        <v>22</v>
      </c>
      <c r="E59" s="76" t="s">
        <v>5</v>
      </c>
      <c r="F59" s="76" t="s">
        <v>1</v>
      </c>
      <c r="G59" s="76" t="s">
        <v>62</v>
      </c>
      <c r="H59" s="76" t="s">
        <v>120</v>
      </c>
      <c r="I59" s="76" t="s">
        <v>6</v>
      </c>
      <c r="J59" s="75"/>
      <c r="K59" s="75"/>
      <c r="L59" s="75"/>
      <c r="M59" s="75"/>
      <c r="N59" s="75"/>
      <c r="O59" s="75"/>
      <c r="P59" s="72"/>
      <c r="Q59" s="72"/>
      <c r="R59" s="72"/>
      <c r="S59" s="65"/>
      <c r="T59" s="65"/>
      <c r="U59" s="68"/>
      <c r="V59" s="68"/>
      <c r="W59" s="68"/>
    </row>
    <row r="60" spans="1:23" ht="12.75" customHeight="1" x14ac:dyDescent="0.25">
      <c r="A60" s="76" t="s">
        <v>67</v>
      </c>
      <c r="B60" s="76" t="s">
        <v>24</v>
      </c>
      <c r="C60" s="76" t="s">
        <v>23</v>
      </c>
      <c r="D60" s="76" t="s">
        <v>170</v>
      </c>
      <c r="E60" s="76" t="s">
        <v>120</v>
      </c>
      <c r="F60" s="76" t="s">
        <v>6</v>
      </c>
      <c r="G60" s="75"/>
      <c r="H60" s="75"/>
      <c r="I60" s="75"/>
      <c r="J60" s="75"/>
      <c r="K60" s="75"/>
      <c r="L60" s="75"/>
      <c r="M60" s="75"/>
      <c r="N60" s="75"/>
      <c r="O60" s="75"/>
      <c r="P60" s="72"/>
      <c r="Q60" s="72"/>
      <c r="R60" s="72"/>
      <c r="S60" s="65"/>
      <c r="T60" s="65"/>
      <c r="U60" s="68"/>
      <c r="V60" s="68"/>
      <c r="W60" s="68"/>
    </row>
    <row r="61" spans="1:23" ht="12.75" customHeight="1" x14ac:dyDescent="0.25">
      <c r="A61" s="76" t="s">
        <v>218</v>
      </c>
      <c r="B61" s="76" t="s">
        <v>122</v>
      </c>
      <c r="C61" s="76" t="s">
        <v>123</v>
      </c>
      <c r="D61" s="76" t="s">
        <v>219</v>
      </c>
      <c r="E61" s="76" t="s">
        <v>23</v>
      </c>
      <c r="F61" s="76" t="s">
        <v>3</v>
      </c>
      <c r="G61" s="76" t="s">
        <v>170</v>
      </c>
      <c r="H61" s="76" t="s">
        <v>4</v>
      </c>
      <c r="I61" s="76" t="s">
        <v>8</v>
      </c>
      <c r="J61" s="76" t="s">
        <v>120</v>
      </c>
      <c r="K61" s="76" t="s">
        <v>6</v>
      </c>
      <c r="L61" s="75"/>
      <c r="M61" s="75"/>
      <c r="N61" s="75"/>
      <c r="O61" s="75"/>
      <c r="P61" s="72"/>
      <c r="Q61" s="72"/>
      <c r="R61" s="72"/>
      <c r="S61" s="65"/>
      <c r="T61" s="65"/>
      <c r="U61" s="68"/>
      <c r="V61" s="68"/>
      <c r="W61" s="68"/>
    </row>
    <row r="62" spans="1:23" ht="12.75" customHeight="1" x14ac:dyDescent="0.25">
      <c r="A62" s="76" t="s">
        <v>220</v>
      </c>
      <c r="B62" s="76" t="s">
        <v>172</v>
      </c>
      <c r="C62" s="76" t="s">
        <v>117</v>
      </c>
      <c r="D62" s="76" t="s">
        <v>118</v>
      </c>
      <c r="E62" s="76" t="s">
        <v>1</v>
      </c>
      <c r="F62" s="76" t="s">
        <v>173</v>
      </c>
      <c r="G62" s="76" t="s">
        <v>221</v>
      </c>
      <c r="H62" s="76" t="s">
        <v>222</v>
      </c>
      <c r="I62" s="76" t="s">
        <v>120</v>
      </c>
      <c r="J62" s="76" t="s">
        <v>6</v>
      </c>
      <c r="K62" s="75"/>
      <c r="L62" s="75"/>
      <c r="M62" s="75"/>
      <c r="N62" s="75"/>
      <c r="O62" s="75"/>
      <c r="P62" s="72"/>
      <c r="Q62" s="72"/>
      <c r="R62" s="72"/>
      <c r="S62" s="65"/>
      <c r="T62" s="65"/>
      <c r="U62" s="68"/>
      <c r="V62" s="68"/>
      <c r="W62" s="68"/>
    </row>
    <row r="63" spans="1:23" ht="12.75" customHeight="1" x14ac:dyDescent="0.25">
      <c r="A63" s="76" t="s">
        <v>223</v>
      </c>
      <c r="B63" s="76" t="s">
        <v>117</v>
      </c>
      <c r="C63" s="76" t="s">
        <v>118</v>
      </c>
      <c r="D63" s="76" t="s">
        <v>224</v>
      </c>
      <c r="E63" s="76" t="s">
        <v>225</v>
      </c>
      <c r="F63" s="76" t="s">
        <v>226</v>
      </c>
      <c r="G63" s="76" t="s">
        <v>12</v>
      </c>
      <c r="H63" s="76" t="s">
        <v>227</v>
      </c>
      <c r="I63" s="76" t="s">
        <v>228</v>
      </c>
      <c r="J63" s="76" t="s">
        <v>4</v>
      </c>
      <c r="K63" s="76" t="s">
        <v>120</v>
      </c>
      <c r="L63" s="76" t="s">
        <v>6</v>
      </c>
      <c r="M63" s="75"/>
      <c r="N63" s="75"/>
      <c r="O63" s="75"/>
      <c r="P63" s="72"/>
      <c r="Q63" s="72"/>
      <c r="R63" s="72"/>
      <c r="S63" s="65"/>
      <c r="T63" s="65"/>
      <c r="U63" s="68"/>
      <c r="V63" s="68"/>
      <c r="W63" s="68"/>
    </row>
    <row r="64" spans="1:23" ht="12.75" customHeight="1" x14ac:dyDescent="0.25">
      <c r="A64" s="76" t="s">
        <v>229</v>
      </c>
      <c r="B64" s="76" t="s">
        <v>13</v>
      </c>
      <c r="C64" s="76" t="s">
        <v>186</v>
      </c>
      <c r="D64" s="76" t="s">
        <v>22</v>
      </c>
      <c r="E64" s="76" t="s">
        <v>5</v>
      </c>
      <c r="F64" s="76" t="s">
        <v>1</v>
      </c>
      <c r="G64" s="76" t="s">
        <v>62</v>
      </c>
      <c r="H64" s="76" t="s">
        <v>120</v>
      </c>
      <c r="I64" s="76" t="s">
        <v>6</v>
      </c>
      <c r="J64" s="75"/>
      <c r="K64" s="75"/>
      <c r="L64" s="75"/>
      <c r="M64" s="75"/>
      <c r="N64" s="75"/>
      <c r="O64" s="75"/>
      <c r="P64" s="72"/>
      <c r="Q64" s="72"/>
      <c r="R64" s="72"/>
      <c r="S64" s="65"/>
      <c r="T64" s="65"/>
      <c r="U64" s="68"/>
      <c r="V64" s="68"/>
      <c r="W64" s="68"/>
    </row>
    <row r="65" spans="1:23" ht="12.75" customHeight="1" x14ac:dyDescent="0.25">
      <c r="A65" s="76" t="s">
        <v>472</v>
      </c>
      <c r="B65" s="76" t="s">
        <v>124</v>
      </c>
      <c r="C65" s="76" t="s">
        <v>473</v>
      </c>
      <c r="D65" s="76" t="s">
        <v>474</v>
      </c>
      <c r="E65" s="76" t="s">
        <v>475</v>
      </c>
      <c r="F65" s="76" t="s">
        <v>476</v>
      </c>
      <c r="G65" s="76" t="s">
        <v>120</v>
      </c>
      <c r="H65" s="76" t="s">
        <v>6</v>
      </c>
      <c r="I65" s="75"/>
      <c r="J65" s="75"/>
      <c r="K65" s="75"/>
      <c r="L65" s="75"/>
      <c r="M65" s="75"/>
      <c r="N65" s="75"/>
      <c r="O65" s="75"/>
      <c r="P65" s="72"/>
      <c r="Q65" s="72"/>
      <c r="R65" s="72"/>
      <c r="S65" s="65"/>
      <c r="T65" s="65"/>
      <c r="U65" s="68"/>
      <c r="V65" s="68"/>
      <c r="W65" s="68"/>
    </row>
    <row r="66" spans="1:23" ht="12.75" customHeight="1" x14ac:dyDescent="0.25">
      <c r="A66" s="76" t="s">
        <v>436</v>
      </c>
      <c r="B66" s="76" t="s">
        <v>122</v>
      </c>
      <c r="C66" s="76" t="s">
        <v>123</v>
      </c>
      <c r="D66" s="76" t="s">
        <v>219</v>
      </c>
      <c r="E66" s="76" t="s">
        <v>23</v>
      </c>
      <c r="F66" s="76" t="s">
        <v>133</v>
      </c>
      <c r="G66" s="76" t="s">
        <v>3</v>
      </c>
      <c r="H66" s="76" t="s">
        <v>4</v>
      </c>
      <c r="I66" s="76" t="s">
        <v>8</v>
      </c>
      <c r="J66" s="76" t="s">
        <v>120</v>
      </c>
      <c r="K66" s="76" t="s">
        <v>6</v>
      </c>
      <c r="L66" s="75"/>
      <c r="M66" s="75"/>
      <c r="N66" s="75"/>
      <c r="O66" s="75"/>
      <c r="P66" s="73"/>
      <c r="Q66" s="73"/>
      <c r="R66" s="73"/>
      <c r="S66" s="65"/>
      <c r="T66" s="65"/>
      <c r="U66" s="68"/>
      <c r="V66" s="68"/>
      <c r="W66" s="68"/>
    </row>
    <row r="67" spans="1:23" ht="12.75" customHeight="1" x14ac:dyDescent="0.25">
      <c r="A67" s="76" t="s">
        <v>230</v>
      </c>
      <c r="B67" s="76" t="s">
        <v>231</v>
      </c>
      <c r="C67" s="76" t="s">
        <v>232</v>
      </c>
      <c r="D67" s="76" t="s">
        <v>233</v>
      </c>
      <c r="E67" s="76" t="s">
        <v>234</v>
      </c>
      <c r="F67" s="76" t="s">
        <v>235</v>
      </c>
      <c r="G67" s="76" t="s">
        <v>236</v>
      </c>
      <c r="H67" s="76" t="s">
        <v>199</v>
      </c>
      <c r="I67" s="76" t="s">
        <v>237</v>
      </c>
      <c r="J67" s="76" t="s">
        <v>238</v>
      </c>
      <c r="K67" s="76" t="s">
        <v>239</v>
      </c>
      <c r="L67" s="76" t="s">
        <v>240</v>
      </c>
      <c r="M67" s="76" t="s">
        <v>120</v>
      </c>
      <c r="N67" s="76" t="s">
        <v>6</v>
      </c>
      <c r="O67" s="75"/>
      <c r="P67" s="75"/>
      <c r="Q67" s="75"/>
      <c r="R67" s="75"/>
      <c r="S67" s="65"/>
      <c r="T67" s="65"/>
      <c r="U67" s="68"/>
      <c r="V67" s="68"/>
      <c r="W67" s="68"/>
    </row>
    <row r="68" spans="1:23" ht="12.75" customHeight="1" x14ac:dyDescent="0.25">
      <c r="A68" s="76" t="s">
        <v>611</v>
      </c>
      <c r="B68" s="76" t="s">
        <v>610</v>
      </c>
      <c r="C68" s="76" t="s">
        <v>453</v>
      </c>
      <c r="D68" s="76" t="s">
        <v>612</v>
      </c>
      <c r="E68" s="76" t="s">
        <v>447</v>
      </c>
      <c r="F68" s="76" t="s">
        <v>613</v>
      </c>
      <c r="G68" s="76" t="s">
        <v>614</v>
      </c>
      <c r="H68" s="76" t="s">
        <v>615</v>
      </c>
      <c r="I68" s="76" t="s">
        <v>616</v>
      </c>
      <c r="J68" s="76" t="s">
        <v>483</v>
      </c>
      <c r="K68" s="76" t="s">
        <v>558</v>
      </c>
      <c r="L68" s="76" t="s">
        <v>617</v>
      </c>
      <c r="M68" s="76" t="s">
        <v>618</v>
      </c>
      <c r="N68" s="76" t="s">
        <v>183</v>
      </c>
      <c r="O68" s="76" t="s">
        <v>120</v>
      </c>
      <c r="P68" s="76" t="s">
        <v>6</v>
      </c>
      <c r="Q68" s="75"/>
      <c r="R68" s="75"/>
      <c r="S68" s="65"/>
      <c r="T68" s="65"/>
      <c r="U68" s="68"/>
      <c r="V68" s="68"/>
      <c r="W68" s="68"/>
    </row>
    <row r="69" spans="1:23" ht="12.75" customHeight="1" x14ac:dyDescent="0.2">
      <c r="A69" s="76" t="s">
        <v>477</v>
      </c>
      <c r="B69" s="76" t="s">
        <v>478</v>
      </c>
      <c r="C69" s="76" t="s">
        <v>479</v>
      </c>
      <c r="D69" s="76" t="s">
        <v>480</v>
      </c>
      <c r="E69" s="76" t="s">
        <v>481</v>
      </c>
      <c r="F69" s="76" t="s">
        <v>482</v>
      </c>
      <c r="G69" s="76" t="s">
        <v>483</v>
      </c>
      <c r="H69" s="76" t="s">
        <v>558</v>
      </c>
      <c r="I69" s="76" t="s">
        <v>559</v>
      </c>
      <c r="J69" s="76" t="s">
        <v>484</v>
      </c>
      <c r="K69" s="76" t="s">
        <v>485</v>
      </c>
      <c r="L69" s="76" t="s">
        <v>486</v>
      </c>
      <c r="M69" s="76" t="s">
        <v>487</v>
      </c>
      <c r="N69" s="76" t="s">
        <v>488</v>
      </c>
      <c r="O69" s="76" t="s">
        <v>489</v>
      </c>
      <c r="P69" s="76" t="s">
        <v>490</v>
      </c>
      <c r="Q69" s="76" t="s">
        <v>120</v>
      </c>
      <c r="R69" s="76" t="s">
        <v>6</v>
      </c>
      <c r="S69" s="65"/>
      <c r="T69" s="65"/>
      <c r="U69" s="68"/>
      <c r="V69" s="68"/>
      <c r="W69" s="68"/>
    </row>
    <row r="70" spans="1:23" ht="12.75" customHeight="1" x14ac:dyDescent="0.25">
      <c r="A70" s="76" t="s">
        <v>241</v>
      </c>
      <c r="B70" s="76" t="s">
        <v>117</v>
      </c>
      <c r="C70" s="76" t="s">
        <v>118</v>
      </c>
      <c r="D70" s="76" t="s">
        <v>224</v>
      </c>
      <c r="E70" s="76" t="s">
        <v>225</v>
      </c>
      <c r="F70" s="76" t="s">
        <v>226</v>
      </c>
      <c r="G70" s="76" t="s">
        <v>12</v>
      </c>
      <c r="H70" s="76" t="s">
        <v>227</v>
      </c>
      <c r="I70" s="76" t="s">
        <v>228</v>
      </c>
      <c r="J70" s="76" t="s">
        <v>4</v>
      </c>
      <c r="K70" s="76" t="s">
        <v>120</v>
      </c>
      <c r="L70" s="76" t="s">
        <v>6</v>
      </c>
      <c r="M70" s="75"/>
      <c r="N70" s="75"/>
      <c r="O70" s="75"/>
      <c r="P70" s="75"/>
      <c r="Q70" s="75"/>
      <c r="R70" s="75"/>
      <c r="S70" s="65"/>
      <c r="T70" s="65"/>
      <c r="U70" s="68"/>
      <c r="V70" s="68"/>
      <c r="W70" s="68"/>
    </row>
    <row r="71" spans="1:23" ht="12.75" customHeight="1" x14ac:dyDescent="0.25">
      <c r="A71" s="76" t="s">
        <v>406</v>
      </c>
      <c r="B71" s="76" t="s">
        <v>36</v>
      </c>
      <c r="C71" s="76" t="s">
        <v>407</v>
      </c>
      <c r="D71" s="76" t="s">
        <v>408</v>
      </c>
      <c r="E71" s="76" t="s">
        <v>409</v>
      </c>
      <c r="F71" s="76" t="s">
        <v>410</v>
      </c>
      <c r="G71" s="76" t="s">
        <v>120</v>
      </c>
      <c r="H71" s="76" t="s">
        <v>6</v>
      </c>
      <c r="I71" s="75"/>
      <c r="J71" s="75"/>
      <c r="K71" s="75"/>
      <c r="L71" s="75"/>
      <c r="M71" s="75"/>
      <c r="N71" s="75"/>
      <c r="O71" s="75"/>
      <c r="P71" s="75"/>
      <c r="Q71" s="75"/>
      <c r="R71" s="75"/>
      <c r="S71" s="65"/>
      <c r="T71" s="65"/>
      <c r="U71" s="68"/>
      <c r="V71" s="68"/>
      <c r="W71" s="68"/>
    </row>
    <row r="72" spans="1:23" ht="12.75" customHeight="1" x14ac:dyDescent="0.25">
      <c r="A72" s="76" t="s">
        <v>68</v>
      </c>
      <c r="B72" s="76" t="s">
        <v>122</v>
      </c>
      <c r="C72" s="76" t="s">
        <v>123</v>
      </c>
      <c r="D72" s="76" t="s">
        <v>1</v>
      </c>
      <c r="E72" s="76" t="s">
        <v>120</v>
      </c>
      <c r="F72" s="76" t="s">
        <v>6</v>
      </c>
      <c r="G72" s="75"/>
      <c r="H72" s="75"/>
      <c r="I72" s="75"/>
      <c r="J72" s="75"/>
      <c r="K72" s="75"/>
      <c r="L72" s="75"/>
      <c r="M72" s="75"/>
      <c r="N72" s="75"/>
      <c r="O72" s="75"/>
      <c r="P72" s="75"/>
      <c r="Q72" s="75"/>
      <c r="R72" s="75"/>
      <c r="S72" s="65"/>
      <c r="T72" s="65"/>
      <c r="U72" s="68"/>
      <c r="V72" s="68"/>
      <c r="W72" s="68"/>
    </row>
    <row r="73" spans="1:23" ht="12.75" customHeight="1" x14ac:dyDescent="0.25">
      <c r="A73" s="76" t="s">
        <v>242</v>
      </c>
      <c r="B73" s="76" t="s">
        <v>117</v>
      </c>
      <c r="C73" s="76" t="s">
        <v>118</v>
      </c>
      <c r="D73" s="76" t="s">
        <v>208</v>
      </c>
      <c r="E73" s="76" t="s">
        <v>23</v>
      </c>
      <c r="F73" s="76" t="s">
        <v>133</v>
      </c>
      <c r="G73" s="76" t="s">
        <v>63</v>
      </c>
      <c r="H73" s="76" t="s">
        <v>24</v>
      </c>
      <c r="I73" s="76" t="s">
        <v>3</v>
      </c>
      <c r="J73" s="76" t="s">
        <v>209</v>
      </c>
      <c r="K73" s="76" t="s">
        <v>545</v>
      </c>
      <c r="L73" s="76" t="s">
        <v>210</v>
      </c>
      <c r="M73" s="76" t="s">
        <v>211</v>
      </c>
      <c r="N73" s="76" t="s">
        <v>120</v>
      </c>
      <c r="O73" s="76" t="s">
        <v>6</v>
      </c>
      <c r="P73" s="75"/>
      <c r="Q73" s="75"/>
      <c r="R73" s="75"/>
      <c r="S73" s="65"/>
      <c r="T73" s="65"/>
      <c r="U73" s="68"/>
      <c r="V73" s="68"/>
      <c r="W73" s="68"/>
    </row>
    <row r="74" spans="1:23" ht="12.75" customHeight="1" x14ac:dyDescent="0.25">
      <c r="A74" s="76" t="s">
        <v>69</v>
      </c>
      <c r="B74" s="76" t="s">
        <v>122</v>
      </c>
      <c r="C74" s="76" t="s">
        <v>123</v>
      </c>
      <c r="D74" s="76" t="s">
        <v>1</v>
      </c>
      <c r="E74" s="76" t="s">
        <v>70</v>
      </c>
      <c r="F74" s="76" t="s">
        <v>120</v>
      </c>
      <c r="G74" s="76" t="s">
        <v>6</v>
      </c>
      <c r="H74" s="75"/>
      <c r="I74" s="75"/>
      <c r="J74" s="75"/>
      <c r="K74" s="75"/>
      <c r="L74" s="75"/>
      <c r="M74" s="75"/>
      <c r="N74" s="75"/>
      <c r="O74" s="75"/>
      <c r="P74" s="75"/>
      <c r="Q74" s="75"/>
      <c r="R74" s="75"/>
      <c r="S74" s="65"/>
      <c r="T74" s="65"/>
      <c r="U74" s="68"/>
      <c r="V74" s="68"/>
      <c r="W74" s="68"/>
    </row>
    <row r="75" spans="1:23" ht="12.75" customHeight="1" x14ac:dyDescent="0.25">
      <c r="A75" s="76" t="s">
        <v>10</v>
      </c>
      <c r="B75" s="76" t="s">
        <v>122</v>
      </c>
      <c r="C75" s="76" t="s">
        <v>123</v>
      </c>
      <c r="D75" s="76" t="s">
        <v>23</v>
      </c>
      <c r="E75" s="76" t="s">
        <v>24</v>
      </c>
      <c r="F75" s="76" t="s">
        <v>133</v>
      </c>
      <c r="G75" s="76" t="s">
        <v>170</v>
      </c>
      <c r="H75" s="76" t="s">
        <v>4</v>
      </c>
      <c r="I75" s="76" t="s">
        <v>8</v>
      </c>
      <c r="J75" s="76" t="s">
        <v>120</v>
      </c>
      <c r="K75" s="76" t="s">
        <v>6</v>
      </c>
      <c r="L75" s="75"/>
      <c r="M75" s="75"/>
      <c r="N75" s="75"/>
      <c r="O75" s="75"/>
      <c r="P75" s="75"/>
      <c r="Q75" s="75"/>
      <c r="R75" s="75"/>
      <c r="S75" s="65"/>
      <c r="T75" s="65"/>
      <c r="U75" s="68"/>
      <c r="V75" s="68"/>
      <c r="W75" s="68"/>
    </row>
    <row r="76" spans="1:23" ht="12.75" customHeight="1" x14ac:dyDescent="0.25">
      <c r="A76" s="76" t="s">
        <v>243</v>
      </c>
      <c r="B76" s="76" t="s">
        <v>122</v>
      </c>
      <c r="C76" s="76" t="s">
        <v>123</v>
      </c>
      <c r="D76" s="76" t="s">
        <v>23</v>
      </c>
      <c r="E76" s="76" t="s">
        <v>24</v>
      </c>
      <c r="F76" s="76" t="s">
        <v>133</v>
      </c>
      <c r="G76" s="76" t="s">
        <v>170</v>
      </c>
      <c r="H76" s="76" t="s">
        <v>4</v>
      </c>
      <c r="I76" s="76" t="s">
        <v>8</v>
      </c>
      <c r="J76" s="76" t="s">
        <v>120</v>
      </c>
      <c r="K76" s="76" t="s">
        <v>6</v>
      </c>
      <c r="L76" s="75"/>
      <c r="M76" s="75"/>
      <c r="N76" s="75"/>
      <c r="O76" s="75"/>
      <c r="P76" s="75"/>
      <c r="Q76" s="75"/>
      <c r="R76" s="75"/>
      <c r="S76" s="65"/>
      <c r="T76" s="65"/>
      <c r="U76" s="68"/>
      <c r="V76" s="68"/>
      <c r="W76" s="68"/>
    </row>
    <row r="77" spans="1:23" ht="12.75" customHeight="1" x14ac:dyDescent="0.25">
      <c r="A77" s="76" t="s">
        <v>547</v>
      </c>
      <c r="B77" s="76" t="s">
        <v>122</v>
      </c>
      <c r="C77" s="76" t="s">
        <v>123</v>
      </c>
      <c r="D77" s="76" t="s">
        <v>23</v>
      </c>
      <c r="E77" s="76" t="s">
        <v>548</v>
      </c>
      <c r="F77" s="76" t="s">
        <v>63</v>
      </c>
      <c r="G77" s="76" t="s">
        <v>170</v>
      </c>
      <c r="H77" s="76" t="s">
        <v>545</v>
      </c>
      <c r="I77" s="76" t="s">
        <v>546</v>
      </c>
      <c r="J77" s="76" t="s">
        <v>8</v>
      </c>
      <c r="K77" s="76" t="s">
        <v>120</v>
      </c>
      <c r="L77" s="76" t="s">
        <v>6</v>
      </c>
      <c r="M77" s="75"/>
      <c r="N77" s="75"/>
      <c r="O77" s="75"/>
      <c r="P77" s="75"/>
      <c r="Q77" s="75"/>
      <c r="R77" s="75"/>
      <c r="S77" s="65"/>
      <c r="T77" s="65"/>
      <c r="U77" s="68"/>
      <c r="V77" s="68"/>
      <c r="W77" s="68"/>
    </row>
    <row r="78" spans="1:23" ht="12.75" customHeight="1" x14ac:dyDescent="0.25">
      <c r="A78" s="76" t="s">
        <v>244</v>
      </c>
      <c r="B78" s="76" t="s">
        <v>117</v>
      </c>
      <c r="C78" s="76" t="s">
        <v>118</v>
      </c>
      <c r="D78" s="76" t="s">
        <v>224</v>
      </c>
      <c r="E78" s="76" t="s">
        <v>225</v>
      </c>
      <c r="F78" s="76" t="s">
        <v>226</v>
      </c>
      <c r="G78" s="76" t="s">
        <v>12</v>
      </c>
      <c r="H78" s="76" t="s">
        <v>227</v>
      </c>
      <c r="I78" s="76" t="s">
        <v>228</v>
      </c>
      <c r="J78" s="76" t="s">
        <v>4</v>
      </c>
      <c r="K78" s="76" t="s">
        <v>120</v>
      </c>
      <c r="L78" s="76" t="s">
        <v>6</v>
      </c>
      <c r="M78" s="75"/>
      <c r="N78" s="75"/>
      <c r="O78" s="75"/>
      <c r="P78" s="75"/>
      <c r="Q78" s="75"/>
      <c r="R78" s="75"/>
      <c r="S78" s="65"/>
      <c r="T78" s="65"/>
      <c r="U78" s="68"/>
      <c r="V78" s="68"/>
      <c r="W78" s="68"/>
    </row>
    <row r="79" spans="1:23" ht="12.75" customHeight="1" x14ac:dyDescent="0.2">
      <c r="A79" s="76" t="s">
        <v>245</v>
      </c>
      <c r="B79" s="76" t="s">
        <v>549</v>
      </c>
      <c r="C79" s="76" t="s">
        <v>193</v>
      </c>
      <c r="D79" s="76" t="s">
        <v>194</v>
      </c>
      <c r="E79" s="76" t="s">
        <v>195</v>
      </c>
      <c r="F79" s="76" t="s">
        <v>196</v>
      </c>
      <c r="G79" s="76" t="s">
        <v>197</v>
      </c>
      <c r="H79" s="76" t="s">
        <v>198</v>
      </c>
      <c r="I79" s="76" t="s">
        <v>199</v>
      </c>
      <c r="J79" s="76" t="s">
        <v>550</v>
      </c>
      <c r="K79" s="76" t="s">
        <v>133</v>
      </c>
      <c r="L79" s="76" t="s">
        <v>137</v>
      </c>
      <c r="M79" s="76" t="s">
        <v>170</v>
      </c>
      <c r="N79" s="76" t="s">
        <v>24</v>
      </c>
      <c r="O79" s="76" t="s">
        <v>551</v>
      </c>
      <c r="P79" s="76" t="s">
        <v>552</v>
      </c>
      <c r="Q79" s="76" t="s">
        <v>120</v>
      </c>
      <c r="R79" s="76" t="s">
        <v>6</v>
      </c>
      <c r="S79" s="65"/>
      <c r="T79" s="65"/>
      <c r="U79" s="68"/>
      <c r="V79" s="68"/>
      <c r="W79" s="68"/>
    </row>
    <row r="80" spans="1:23" ht="12.75" customHeight="1" x14ac:dyDescent="0.25">
      <c r="A80" s="76" t="s">
        <v>246</v>
      </c>
      <c r="B80" s="76" t="s">
        <v>117</v>
      </c>
      <c r="C80" s="76" t="s">
        <v>118</v>
      </c>
      <c r="D80" s="76" t="s">
        <v>224</v>
      </c>
      <c r="E80" s="76" t="s">
        <v>225</v>
      </c>
      <c r="F80" s="76" t="s">
        <v>12</v>
      </c>
      <c r="G80" s="76" t="s">
        <v>228</v>
      </c>
      <c r="H80" s="76" t="s">
        <v>247</v>
      </c>
      <c r="I80" s="76" t="s">
        <v>4</v>
      </c>
      <c r="J80" s="76" t="s">
        <v>120</v>
      </c>
      <c r="K80" s="76" t="s">
        <v>6</v>
      </c>
      <c r="L80" s="75"/>
      <c r="M80" s="75"/>
      <c r="N80" s="75"/>
      <c r="O80" s="75"/>
      <c r="P80" s="75"/>
      <c r="Q80" s="75"/>
      <c r="R80" s="75"/>
      <c r="S80" s="65"/>
      <c r="T80" s="65"/>
      <c r="U80" s="68"/>
      <c r="V80" s="68"/>
      <c r="W80" s="68"/>
    </row>
    <row r="81" spans="1:23" ht="12.75" customHeight="1" x14ac:dyDescent="0.25">
      <c r="A81" s="76" t="s">
        <v>491</v>
      </c>
      <c r="B81" s="76" t="s">
        <v>124</v>
      </c>
      <c r="C81" s="76" t="s">
        <v>0</v>
      </c>
      <c r="D81" s="75"/>
      <c r="E81" s="75"/>
      <c r="F81" s="75"/>
      <c r="G81" s="75"/>
      <c r="H81" s="75"/>
      <c r="I81" s="75"/>
      <c r="J81" s="75"/>
      <c r="K81" s="75"/>
      <c r="L81" s="75"/>
      <c r="M81" s="75"/>
      <c r="N81" s="75"/>
      <c r="O81" s="75"/>
      <c r="P81" s="75"/>
      <c r="Q81" s="75"/>
      <c r="R81" s="75"/>
      <c r="S81" s="65"/>
      <c r="T81" s="65"/>
      <c r="U81" s="68"/>
      <c r="V81" s="68"/>
      <c r="W81" s="68"/>
    </row>
    <row r="82" spans="1:23" ht="12.75" customHeight="1" x14ac:dyDescent="0.25">
      <c r="A82" s="76" t="s">
        <v>248</v>
      </c>
      <c r="B82" s="76" t="s">
        <v>77</v>
      </c>
      <c r="C82" s="76" t="s">
        <v>0</v>
      </c>
      <c r="D82" s="76" t="s">
        <v>249</v>
      </c>
      <c r="E82" s="76" t="s">
        <v>120</v>
      </c>
      <c r="F82" s="76" t="s">
        <v>6</v>
      </c>
      <c r="G82" s="75"/>
      <c r="H82" s="75"/>
      <c r="I82" s="75"/>
      <c r="J82" s="75"/>
      <c r="K82" s="75"/>
      <c r="L82" s="75"/>
      <c r="M82" s="75"/>
      <c r="N82" s="75"/>
      <c r="O82" s="75"/>
      <c r="P82" s="75"/>
      <c r="Q82" s="75"/>
      <c r="R82" s="75"/>
      <c r="S82" s="65"/>
      <c r="T82" s="65"/>
      <c r="U82" s="68"/>
      <c r="V82" s="68"/>
      <c r="W82" s="68"/>
    </row>
    <row r="83" spans="1:23" ht="12.75" customHeight="1" x14ac:dyDescent="0.25">
      <c r="A83" s="76" t="s">
        <v>250</v>
      </c>
      <c r="B83" s="76" t="s">
        <v>77</v>
      </c>
      <c r="C83" s="76" t="s">
        <v>0</v>
      </c>
      <c r="D83" s="76" t="s">
        <v>12</v>
      </c>
      <c r="E83" s="76" t="s">
        <v>23</v>
      </c>
      <c r="F83" s="76" t="s">
        <v>3</v>
      </c>
      <c r="G83" s="76" t="s">
        <v>120</v>
      </c>
      <c r="H83" s="76" t="s">
        <v>6</v>
      </c>
      <c r="I83" s="75"/>
      <c r="J83" s="75"/>
      <c r="K83" s="75"/>
      <c r="L83" s="75"/>
      <c r="M83" s="71"/>
      <c r="N83" s="71"/>
      <c r="O83" s="71"/>
      <c r="P83" s="71"/>
      <c r="Q83" s="71"/>
      <c r="R83" s="71"/>
      <c r="S83" s="65"/>
      <c r="T83" s="65"/>
      <c r="U83" s="68"/>
      <c r="V83" s="68"/>
      <c r="W83" s="68"/>
    </row>
    <row r="84" spans="1:23" ht="12.75" customHeight="1" x14ac:dyDescent="0.25">
      <c r="A84" s="76" t="s">
        <v>251</v>
      </c>
      <c r="B84" s="76" t="s">
        <v>77</v>
      </c>
      <c r="C84" s="76" t="s">
        <v>0</v>
      </c>
      <c r="D84" s="76" t="s">
        <v>12</v>
      </c>
      <c r="E84" s="76" t="s">
        <v>23</v>
      </c>
      <c r="F84" s="76" t="s">
        <v>3</v>
      </c>
      <c r="G84" s="76" t="s">
        <v>120</v>
      </c>
      <c r="H84" s="76" t="s">
        <v>6</v>
      </c>
      <c r="I84" s="75"/>
      <c r="J84" s="75"/>
      <c r="K84" s="75"/>
      <c r="L84" s="75"/>
      <c r="M84" s="66"/>
      <c r="N84" s="66"/>
      <c r="O84" s="66"/>
      <c r="P84" s="65"/>
      <c r="Q84" s="65"/>
      <c r="R84" s="65"/>
      <c r="S84" s="65"/>
      <c r="T84" s="65"/>
      <c r="U84" s="68"/>
      <c r="V84" s="68"/>
      <c r="W84" s="68"/>
    </row>
    <row r="85" spans="1:23" ht="12.75" customHeight="1" x14ac:dyDescent="0.25">
      <c r="A85" s="76" t="s">
        <v>510</v>
      </c>
      <c r="B85" s="76" t="s">
        <v>77</v>
      </c>
      <c r="C85" s="76" t="s">
        <v>511</v>
      </c>
      <c r="D85" s="76" t="s">
        <v>512</v>
      </c>
      <c r="E85" s="76" t="s">
        <v>513</v>
      </c>
      <c r="F85" s="76" t="s">
        <v>120</v>
      </c>
      <c r="G85" s="76" t="s">
        <v>6</v>
      </c>
      <c r="H85" s="75"/>
      <c r="I85" s="75"/>
      <c r="J85" s="75"/>
      <c r="K85" s="75"/>
      <c r="L85" s="75"/>
      <c r="M85" s="66"/>
      <c r="N85" s="66"/>
      <c r="O85" s="66"/>
      <c r="P85" s="65"/>
      <c r="Q85" s="65"/>
      <c r="R85" s="65"/>
      <c r="S85" s="65"/>
      <c r="T85" s="65"/>
      <c r="U85" s="68"/>
      <c r="V85" s="68"/>
      <c r="W85" s="68"/>
    </row>
    <row r="86" spans="1:23" ht="12.75" customHeight="1" x14ac:dyDescent="0.25">
      <c r="A86" s="76" t="s">
        <v>252</v>
      </c>
      <c r="B86" s="76" t="s">
        <v>77</v>
      </c>
      <c r="C86" s="76" t="s">
        <v>0</v>
      </c>
      <c r="D86" s="76" t="s">
        <v>179</v>
      </c>
      <c r="E86" s="76" t="s">
        <v>178</v>
      </c>
      <c r="F86" s="76" t="s">
        <v>120</v>
      </c>
      <c r="G86" s="76" t="s">
        <v>6</v>
      </c>
      <c r="H86" s="75"/>
      <c r="I86" s="75"/>
      <c r="J86" s="75"/>
      <c r="K86" s="75"/>
      <c r="L86" s="75"/>
      <c r="M86" s="66"/>
      <c r="N86" s="66"/>
      <c r="O86" s="66"/>
      <c r="P86" s="65"/>
      <c r="Q86" s="65"/>
      <c r="R86" s="65"/>
      <c r="S86" s="65"/>
      <c r="T86" s="65"/>
      <c r="U86" s="68"/>
      <c r="V86" s="68"/>
      <c r="W86" s="68"/>
    </row>
    <row r="87" spans="1:23" ht="12.75" customHeight="1" x14ac:dyDescent="0.25">
      <c r="A87" s="76" t="s">
        <v>592</v>
      </c>
      <c r="B87" s="76" t="s">
        <v>492</v>
      </c>
      <c r="C87" s="76" t="s">
        <v>493</v>
      </c>
      <c r="D87" s="76" t="s">
        <v>514</v>
      </c>
      <c r="E87" s="76" t="s">
        <v>494</v>
      </c>
      <c r="F87" s="76" t="s">
        <v>515</v>
      </c>
      <c r="G87" s="76" t="s">
        <v>495</v>
      </c>
      <c r="H87" s="76" t="s">
        <v>496</v>
      </c>
      <c r="I87" s="76" t="s">
        <v>497</v>
      </c>
      <c r="J87" s="76" t="s">
        <v>183</v>
      </c>
      <c r="K87" s="76" t="s">
        <v>120</v>
      </c>
      <c r="L87" s="76" t="s">
        <v>6</v>
      </c>
      <c r="M87" s="66"/>
      <c r="N87" s="66"/>
      <c r="O87" s="66"/>
      <c r="P87" s="65"/>
      <c r="Q87" s="65"/>
      <c r="R87" s="65"/>
      <c r="S87" s="65"/>
      <c r="T87" s="65"/>
      <c r="U87" s="68"/>
      <c r="V87" s="68"/>
      <c r="W87" s="68"/>
    </row>
    <row r="88" spans="1:23" ht="12.75" customHeight="1" x14ac:dyDescent="0.25">
      <c r="A88" s="76" t="s">
        <v>71</v>
      </c>
      <c r="B88" s="76" t="s">
        <v>122</v>
      </c>
      <c r="C88" s="76" t="s">
        <v>123</v>
      </c>
      <c r="D88" s="76" t="s">
        <v>72</v>
      </c>
      <c r="E88" s="76" t="s">
        <v>23</v>
      </c>
      <c r="F88" s="76" t="s">
        <v>73</v>
      </c>
      <c r="G88" s="76" t="s">
        <v>4</v>
      </c>
      <c r="H88" s="76" t="s">
        <v>8</v>
      </c>
      <c r="I88" s="76" t="s">
        <v>120</v>
      </c>
      <c r="J88" s="76" t="s">
        <v>6</v>
      </c>
      <c r="K88" s="75"/>
      <c r="L88" s="75"/>
      <c r="M88" s="66"/>
      <c r="N88" s="66"/>
      <c r="O88" s="66"/>
      <c r="P88" s="65"/>
      <c r="Q88" s="65"/>
      <c r="R88" s="65"/>
      <c r="S88" s="65"/>
      <c r="T88" s="65"/>
      <c r="U88" s="68"/>
      <c r="V88" s="68"/>
      <c r="W88" s="68"/>
    </row>
    <row r="89" spans="1:23" ht="12.75" customHeight="1" x14ac:dyDescent="0.25">
      <c r="A89" s="76" t="s">
        <v>593</v>
      </c>
      <c r="B89" s="76" t="s">
        <v>117</v>
      </c>
      <c r="C89" s="76" t="s">
        <v>118</v>
      </c>
      <c r="D89" s="76" t="s">
        <v>170</v>
      </c>
      <c r="E89" s="76" t="s">
        <v>253</v>
      </c>
      <c r="F89" s="76" t="s">
        <v>254</v>
      </c>
      <c r="G89" s="76" t="s">
        <v>255</v>
      </c>
      <c r="H89" s="76" t="s">
        <v>4</v>
      </c>
      <c r="I89" s="76" t="s">
        <v>8</v>
      </c>
      <c r="J89" s="76" t="s">
        <v>120</v>
      </c>
      <c r="K89" s="76" t="s">
        <v>6</v>
      </c>
      <c r="L89" s="75"/>
      <c r="M89" s="66"/>
      <c r="N89" s="66"/>
      <c r="O89" s="66"/>
      <c r="P89" s="65"/>
      <c r="Q89" s="65"/>
      <c r="R89" s="65"/>
      <c r="S89" s="65"/>
      <c r="T89" s="65"/>
      <c r="U89" s="68"/>
      <c r="V89" s="68"/>
      <c r="W89" s="68"/>
    </row>
    <row r="90" spans="1:23" ht="12.75" customHeight="1" x14ac:dyDescent="0.25">
      <c r="A90" s="76" t="s">
        <v>256</v>
      </c>
      <c r="B90" s="76" t="s">
        <v>13</v>
      </c>
      <c r="C90" s="76" t="s">
        <v>186</v>
      </c>
      <c r="D90" s="76" t="s">
        <v>0</v>
      </c>
      <c r="E90" s="76" t="s">
        <v>22</v>
      </c>
      <c r="F90" s="76" t="s">
        <v>5</v>
      </c>
      <c r="G90" s="76" t="s">
        <v>1</v>
      </c>
      <c r="H90" s="76" t="s">
        <v>62</v>
      </c>
      <c r="I90" s="76" t="s">
        <v>120</v>
      </c>
      <c r="J90" s="76" t="s">
        <v>6</v>
      </c>
      <c r="K90" s="75"/>
      <c r="L90" s="75"/>
      <c r="M90" s="66"/>
      <c r="N90" s="66"/>
      <c r="O90" s="66"/>
      <c r="P90" s="65"/>
      <c r="Q90" s="65"/>
      <c r="R90" s="65"/>
      <c r="S90" s="65"/>
      <c r="T90" s="65"/>
      <c r="U90" s="68"/>
      <c r="V90" s="68"/>
      <c r="W90" s="68"/>
    </row>
    <row r="91" spans="1:23" ht="12.75" customHeight="1" x14ac:dyDescent="0.25">
      <c r="A91" s="76" t="s">
        <v>553</v>
      </c>
      <c r="B91" s="76" t="s">
        <v>257</v>
      </c>
      <c r="C91" s="76" t="s">
        <v>258</v>
      </c>
      <c r="D91" s="76" t="s">
        <v>259</v>
      </c>
      <c r="E91" s="76" t="s">
        <v>260</v>
      </c>
      <c r="F91" s="76" t="s">
        <v>23</v>
      </c>
      <c r="G91" s="76" t="s">
        <v>554</v>
      </c>
      <c r="H91" s="76" t="s">
        <v>555</v>
      </c>
      <c r="I91" s="76" t="s">
        <v>4</v>
      </c>
      <c r="J91" s="76" t="s">
        <v>8</v>
      </c>
      <c r="K91" s="76" t="s">
        <v>120</v>
      </c>
      <c r="L91" s="76" t="s">
        <v>6</v>
      </c>
      <c r="M91" s="66"/>
      <c r="N91" s="66"/>
      <c r="O91" s="66"/>
      <c r="P91" s="65"/>
      <c r="Q91" s="65"/>
      <c r="R91" s="65"/>
      <c r="S91" s="65"/>
      <c r="T91" s="65"/>
      <c r="U91" s="68"/>
      <c r="V91" s="68"/>
      <c r="W91" s="68"/>
    </row>
    <row r="92" spans="1:23" ht="12.75" customHeight="1" x14ac:dyDescent="0.25">
      <c r="A92" s="76" t="s">
        <v>556</v>
      </c>
      <c r="B92" s="76" t="s">
        <v>257</v>
      </c>
      <c r="C92" s="76" t="s">
        <v>258</v>
      </c>
      <c r="D92" s="76" t="s">
        <v>259</v>
      </c>
      <c r="E92" s="76" t="s">
        <v>260</v>
      </c>
      <c r="F92" s="76" t="s">
        <v>557</v>
      </c>
      <c r="G92" s="76" t="s">
        <v>199</v>
      </c>
      <c r="H92" s="76" t="s">
        <v>555</v>
      </c>
      <c r="I92" s="76" t="s">
        <v>120</v>
      </c>
      <c r="J92" s="76" t="s">
        <v>6</v>
      </c>
      <c r="K92" s="75"/>
      <c r="L92" s="75"/>
      <c r="M92" s="66"/>
      <c r="N92" s="66"/>
      <c r="O92" s="66"/>
      <c r="P92" s="65"/>
      <c r="Q92" s="65"/>
      <c r="R92" s="65"/>
      <c r="S92" s="65"/>
      <c r="T92" s="65"/>
      <c r="U92" s="68"/>
      <c r="V92" s="68"/>
      <c r="W92" s="68"/>
    </row>
    <row r="93" spans="1:23" ht="12.75" customHeight="1" x14ac:dyDescent="0.25">
      <c r="A93" s="76" t="s">
        <v>261</v>
      </c>
      <c r="B93" s="76" t="s">
        <v>117</v>
      </c>
      <c r="C93" s="76" t="s">
        <v>118</v>
      </c>
      <c r="D93" s="76" t="s">
        <v>262</v>
      </c>
      <c r="E93" s="76" t="s">
        <v>263</v>
      </c>
      <c r="F93" s="76" t="s">
        <v>12</v>
      </c>
      <c r="G93" s="76" t="s">
        <v>247</v>
      </c>
      <c r="H93" s="76" t="s">
        <v>227</v>
      </c>
      <c r="I93" s="76" t="s">
        <v>264</v>
      </c>
      <c r="J93" s="76" t="s">
        <v>265</v>
      </c>
      <c r="K93" s="76" t="s">
        <v>120</v>
      </c>
      <c r="L93" s="76" t="s">
        <v>6</v>
      </c>
      <c r="M93" s="66"/>
      <c r="N93" s="66"/>
      <c r="O93" s="66"/>
      <c r="P93" s="65"/>
      <c r="Q93" s="65"/>
      <c r="R93" s="65"/>
      <c r="S93" s="65"/>
      <c r="T93" s="65"/>
      <c r="U93" s="68"/>
      <c r="V93" s="68"/>
      <c r="W93" s="68"/>
    </row>
    <row r="94" spans="1:23" ht="12.75" customHeight="1" x14ac:dyDescent="0.25">
      <c r="A94" s="76" t="s">
        <v>266</v>
      </c>
      <c r="B94" s="76" t="s">
        <v>117</v>
      </c>
      <c r="C94" s="76" t="s">
        <v>118</v>
      </c>
      <c r="D94" s="76" t="s">
        <v>224</v>
      </c>
      <c r="E94" s="76" t="s">
        <v>225</v>
      </c>
      <c r="F94" s="76" t="s">
        <v>226</v>
      </c>
      <c r="G94" s="76" t="s">
        <v>12</v>
      </c>
      <c r="H94" s="76" t="s">
        <v>227</v>
      </c>
      <c r="I94" s="76" t="s">
        <v>228</v>
      </c>
      <c r="J94" s="76" t="s">
        <v>4</v>
      </c>
      <c r="K94" s="76" t="s">
        <v>120</v>
      </c>
      <c r="L94" s="76" t="s">
        <v>6</v>
      </c>
      <c r="M94" s="66"/>
      <c r="N94" s="66"/>
      <c r="O94" s="66"/>
      <c r="P94" s="65"/>
      <c r="Q94" s="65"/>
      <c r="R94" s="65"/>
      <c r="S94" s="65"/>
      <c r="T94" s="65"/>
      <c r="U94" s="68"/>
      <c r="V94" s="68"/>
      <c r="W94" s="68"/>
    </row>
    <row r="95" spans="1:23" ht="12.75" customHeight="1" x14ac:dyDescent="0.25">
      <c r="A95" s="76" t="s">
        <v>267</v>
      </c>
      <c r="B95" s="76" t="s">
        <v>13</v>
      </c>
      <c r="C95" s="76" t="s">
        <v>186</v>
      </c>
      <c r="D95" s="76" t="s">
        <v>0</v>
      </c>
      <c r="E95" s="76" t="s">
        <v>22</v>
      </c>
      <c r="F95" s="76" t="s">
        <v>5</v>
      </c>
      <c r="G95" s="76" t="s">
        <v>1</v>
      </c>
      <c r="H95" s="76" t="s">
        <v>62</v>
      </c>
      <c r="I95" s="76" t="s">
        <v>120</v>
      </c>
      <c r="J95" s="76" t="s">
        <v>6</v>
      </c>
      <c r="K95" s="75"/>
      <c r="L95" s="75"/>
      <c r="M95" s="66"/>
      <c r="N95" s="66"/>
      <c r="O95" s="66"/>
      <c r="P95" s="65"/>
      <c r="Q95" s="65"/>
      <c r="R95" s="65"/>
      <c r="S95" s="65"/>
      <c r="T95" s="65"/>
      <c r="U95" s="68"/>
      <c r="V95" s="68"/>
      <c r="W95" s="68"/>
    </row>
    <row r="96" spans="1:23" ht="12.75" customHeight="1" x14ac:dyDescent="0.25">
      <c r="A96" s="76" t="s">
        <v>268</v>
      </c>
      <c r="B96" s="76" t="s">
        <v>117</v>
      </c>
      <c r="C96" s="76" t="s">
        <v>118</v>
      </c>
      <c r="D96" s="76" t="s">
        <v>224</v>
      </c>
      <c r="E96" s="76" t="s">
        <v>225</v>
      </c>
      <c r="F96" s="76" t="s">
        <v>226</v>
      </c>
      <c r="G96" s="76" t="s">
        <v>12</v>
      </c>
      <c r="H96" s="76" t="s">
        <v>227</v>
      </c>
      <c r="I96" s="76" t="s">
        <v>228</v>
      </c>
      <c r="J96" s="76" t="s">
        <v>4</v>
      </c>
      <c r="K96" s="76" t="s">
        <v>120</v>
      </c>
      <c r="L96" s="76" t="s">
        <v>6</v>
      </c>
      <c r="M96" s="66"/>
      <c r="N96" s="66"/>
      <c r="O96" s="66"/>
      <c r="P96" s="65"/>
      <c r="Q96" s="65"/>
      <c r="R96" s="65"/>
      <c r="S96" s="65"/>
      <c r="T96" s="65"/>
      <c r="U96" s="68"/>
      <c r="V96" s="68"/>
      <c r="W96" s="68"/>
    </row>
    <row r="97" spans="1:23" ht="12.75" customHeight="1" x14ac:dyDescent="0.25">
      <c r="A97" s="76" t="s">
        <v>383</v>
      </c>
      <c r="B97" s="76" t="s">
        <v>117</v>
      </c>
      <c r="C97" s="76" t="s">
        <v>118</v>
      </c>
      <c r="D97" s="76" t="s">
        <v>23</v>
      </c>
      <c r="E97" s="76" t="s">
        <v>84</v>
      </c>
      <c r="F97" s="76" t="s">
        <v>384</v>
      </c>
      <c r="G97" s="76" t="s">
        <v>385</v>
      </c>
      <c r="H97" s="76" t="s">
        <v>4</v>
      </c>
      <c r="I97" s="76" t="s">
        <v>8</v>
      </c>
      <c r="J97" s="76" t="s">
        <v>120</v>
      </c>
      <c r="K97" s="76" t="s">
        <v>6</v>
      </c>
      <c r="L97" s="75"/>
      <c r="M97" s="67"/>
      <c r="N97" s="67"/>
      <c r="O97" s="67"/>
      <c r="P97" s="65"/>
      <c r="Q97" s="65"/>
      <c r="R97" s="65"/>
      <c r="S97" s="65"/>
      <c r="T97" s="65"/>
      <c r="U97" s="68"/>
      <c r="V97" s="68"/>
      <c r="W97" s="68"/>
    </row>
    <row r="98" spans="1:23" ht="12.75" customHeight="1" x14ac:dyDescent="0.25">
      <c r="A98" s="76" t="s">
        <v>386</v>
      </c>
      <c r="B98" s="76" t="s">
        <v>117</v>
      </c>
      <c r="C98" s="76" t="s">
        <v>118</v>
      </c>
      <c r="D98" s="76" t="s">
        <v>23</v>
      </c>
      <c r="E98" s="76" t="s">
        <v>84</v>
      </c>
      <c r="F98" s="76" t="s">
        <v>368</v>
      </c>
      <c r="G98" s="76" t="s">
        <v>369</v>
      </c>
      <c r="H98" s="76" t="s">
        <v>370</v>
      </c>
      <c r="I98" s="76" t="s">
        <v>4</v>
      </c>
      <c r="J98" s="76" t="s">
        <v>8</v>
      </c>
      <c r="K98" s="76" t="s">
        <v>120</v>
      </c>
      <c r="L98" s="76" t="s">
        <v>6</v>
      </c>
      <c r="M98" s="66"/>
      <c r="N98" s="66"/>
      <c r="O98" s="66"/>
      <c r="P98" s="65"/>
      <c r="Q98" s="65"/>
      <c r="R98" s="65"/>
      <c r="S98" s="65"/>
      <c r="T98" s="65"/>
      <c r="U98" s="68"/>
      <c r="V98" s="68"/>
      <c r="W98" s="68"/>
    </row>
    <row r="99" spans="1:23" ht="12.75" customHeight="1" x14ac:dyDescent="0.25">
      <c r="A99" s="76" t="s">
        <v>269</v>
      </c>
      <c r="B99" s="76" t="s">
        <v>117</v>
      </c>
      <c r="C99" s="76" t="s">
        <v>118</v>
      </c>
      <c r="D99" s="76" t="s">
        <v>270</v>
      </c>
      <c r="E99" s="76" t="s">
        <v>271</v>
      </c>
      <c r="F99" s="76" t="s">
        <v>12</v>
      </c>
      <c r="G99" s="76" t="s">
        <v>247</v>
      </c>
      <c r="H99" s="76" t="s">
        <v>227</v>
      </c>
      <c r="I99" s="76" t="s">
        <v>264</v>
      </c>
      <c r="J99" s="76" t="s">
        <v>265</v>
      </c>
      <c r="K99" s="76" t="s">
        <v>120</v>
      </c>
      <c r="L99" s="76" t="s">
        <v>6</v>
      </c>
      <c r="M99" s="75"/>
      <c r="N99" s="75"/>
      <c r="O99" s="75"/>
      <c r="P99" s="65"/>
      <c r="Q99" s="65"/>
      <c r="R99" s="65"/>
      <c r="S99" s="65"/>
      <c r="T99" s="65"/>
      <c r="U99" s="68"/>
      <c r="V99" s="68"/>
      <c r="W99" s="68"/>
    </row>
    <row r="100" spans="1:23" ht="12.75" customHeight="1" x14ac:dyDescent="0.25">
      <c r="A100" s="76" t="s">
        <v>74</v>
      </c>
      <c r="B100" s="76" t="s">
        <v>391</v>
      </c>
      <c r="C100" s="76" t="s">
        <v>122</v>
      </c>
      <c r="D100" s="76" t="s">
        <v>123</v>
      </c>
      <c r="E100" s="76" t="s">
        <v>1</v>
      </c>
      <c r="F100" s="76" t="s">
        <v>75</v>
      </c>
      <c r="G100" s="76" t="s">
        <v>76</v>
      </c>
      <c r="H100" s="76" t="s">
        <v>56</v>
      </c>
      <c r="I100" s="76" t="s">
        <v>57</v>
      </c>
      <c r="J100" s="76" t="s">
        <v>120</v>
      </c>
      <c r="K100" s="76" t="s">
        <v>6</v>
      </c>
      <c r="L100" s="75"/>
      <c r="M100" s="75"/>
      <c r="N100" s="75"/>
      <c r="O100" s="75"/>
      <c r="P100" s="65"/>
      <c r="Q100" s="65"/>
      <c r="R100" s="65"/>
      <c r="S100" s="65"/>
      <c r="T100" s="65"/>
      <c r="U100" s="68"/>
      <c r="V100" s="68"/>
      <c r="W100" s="68"/>
    </row>
    <row r="101" spans="1:23" ht="12.75" customHeight="1" x14ac:dyDescent="0.25">
      <c r="A101" s="76" t="s">
        <v>78</v>
      </c>
      <c r="B101" s="76" t="s">
        <v>122</v>
      </c>
      <c r="C101" s="76" t="s">
        <v>123</v>
      </c>
      <c r="D101" s="76" t="s">
        <v>12</v>
      </c>
      <c r="E101" s="76" t="s">
        <v>63</v>
      </c>
      <c r="F101" s="76" t="s">
        <v>23</v>
      </c>
      <c r="G101" s="76" t="s">
        <v>3</v>
      </c>
      <c r="H101" s="76" t="s">
        <v>170</v>
      </c>
      <c r="I101" s="76" t="s">
        <v>4</v>
      </c>
      <c r="J101" s="76" t="s">
        <v>8</v>
      </c>
      <c r="K101" s="76" t="s">
        <v>120</v>
      </c>
      <c r="L101" s="76" t="s">
        <v>6</v>
      </c>
      <c r="M101" s="75"/>
      <c r="N101" s="75"/>
      <c r="O101" s="75"/>
      <c r="P101" s="65"/>
      <c r="Q101" s="65"/>
      <c r="R101" s="65"/>
      <c r="S101" s="65"/>
      <c r="T101" s="65"/>
      <c r="U101" s="68"/>
      <c r="V101" s="68"/>
      <c r="W101" s="68"/>
    </row>
    <row r="102" spans="1:23" ht="12.75" customHeight="1" x14ac:dyDescent="0.25">
      <c r="A102" s="76" t="s">
        <v>272</v>
      </c>
      <c r="B102" s="76" t="s">
        <v>273</v>
      </c>
      <c r="C102" s="76" t="s">
        <v>117</v>
      </c>
      <c r="D102" s="76" t="s">
        <v>118</v>
      </c>
      <c r="E102" s="76" t="s">
        <v>1</v>
      </c>
      <c r="F102" s="76" t="s">
        <v>173</v>
      </c>
      <c r="G102" s="76" t="s">
        <v>181</v>
      </c>
      <c r="H102" s="76" t="s">
        <v>120</v>
      </c>
      <c r="I102" s="76" t="s">
        <v>6</v>
      </c>
      <c r="J102" s="75"/>
      <c r="K102" s="75"/>
      <c r="L102" s="75"/>
      <c r="M102" s="75"/>
      <c r="N102" s="75"/>
      <c r="O102" s="75"/>
      <c r="P102" s="65"/>
      <c r="Q102" s="65"/>
      <c r="R102" s="65"/>
      <c r="S102" s="65"/>
      <c r="T102" s="65"/>
      <c r="U102" s="68"/>
      <c r="V102" s="68"/>
      <c r="W102" s="68"/>
    </row>
    <row r="103" spans="1:23" ht="12.75" customHeight="1" x14ac:dyDescent="0.2">
      <c r="A103" s="76" t="s">
        <v>498</v>
      </c>
      <c r="B103" s="76" t="s">
        <v>499</v>
      </c>
      <c r="C103" s="76" t="s">
        <v>500</v>
      </c>
      <c r="D103" s="76" t="s">
        <v>619</v>
      </c>
      <c r="E103" s="76" t="s">
        <v>501</v>
      </c>
      <c r="F103" s="76" t="s">
        <v>467</v>
      </c>
      <c r="G103" s="76" t="s">
        <v>620</v>
      </c>
      <c r="H103" s="76" t="s">
        <v>502</v>
      </c>
      <c r="I103" s="76" t="s">
        <v>503</v>
      </c>
      <c r="J103" s="76" t="s">
        <v>621</v>
      </c>
      <c r="K103" s="76" t="s">
        <v>183</v>
      </c>
      <c r="L103" s="76" t="s">
        <v>504</v>
      </c>
      <c r="M103" s="76" t="s">
        <v>454</v>
      </c>
      <c r="N103" s="76" t="s">
        <v>120</v>
      </c>
      <c r="O103" s="76" t="s">
        <v>6</v>
      </c>
      <c r="P103" s="65"/>
      <c r="Q103" s="65"/>
      <c r="R103" s="65"/>
      <c r="S103" s="65"/>
      <c r="T103" s="65"/>
      <c r="U103" s="68"/>
      <c r="V103" s="68"/>
      <c r="W103" s="68"/>
    </row>
    <row r="104" spans="1:23" ht="12.75" customHeight="1" x14ac:dyDescent="0.25">
      <c r="A104" s="76" t="s">
        <v>274</v>
      </c>
      <c r="B104" s="76" t="s">
        <v>117</v>
      </c>
      <c r="C104" s="76" t="s">
        <v>118</v>
      </c>
      <c r="D104" s="76" t="s">
        <v>275</v>
      </c>
      <c r="E104" s="76" t="s">
        <v>276</v>
      </c>
      <c r="F104" s="76" t="s">
        <v>4</v>
      </c>
      <c r="G104" s="76" t="s">
        <v>120</v>
      </c>
      <c r="H104" s="76" t="s">
        <v>6</v>
      </c>
      <c r="I104" s="75"/>
      <c r="J104" s="75"/>
      <c r="K104" s="75"/>
      <c r="L104" s="75"/>
      <c r="M104" s="75"/>
      <c r="N104" s="75"/>
      <c r="O104" s="75"/>
      <c r="P104" s="65"/>
      <c r="Q104" s="65"/>
      <c r="R104" s="65"/>
      <c r="S104" s="65"/>
      <c r="T104" s="65"/>
      <c r="U104" s="68"/>
      <c r="V104" s="68"/>
      <c r="W104" s="68"/>
    </row>
    <row r="105" spans="1:23" ht="12.75" customHeight="1" x14ac:dyDescent="0.25">
      <c r="A105" s="76" t="s">
        <v>277</v>
      </c>
      <c r="B105" s="76" t="s">
        <v>13</v>
      </c>
      <c r="C105" s="76" t="s">
        <v>186</v>
      </c>
      <c r="D105" s="76" t="s">
        <v>0</v>
      </c>
      <c r="E105" s="76" t="s">
        <v>22</v>
      </c>
      <c r="F105" s="76" t="s">
        <v>5</v>
      </c>
      <c r="G105" s="76" t="s">
        <v>1</v>
      </c>
      <c r="H105" s="76" t="s">
        <v>62</v>
      </c>
      <c r="I105" s="76" t="s">
        <v>120</v>
      </c>
      <c r="J105" s="76" t="s">
        <v>6</v>
      </c>
      <c r="K105" s="75"/>
      <c r="L105" s="75"/>
      <c r="M105" s="75"/>
      <c r="N105" s="75"/>
      <c r="O105" s="75"/>
      <c r="P105" s="65"/>
      <c r="Q105" s="65"/>
      <c r="R105" s="65"/>
      <c r="S105" s="65"/>
      <c r="T105" s="65"/>
      <c r="U105" s="68"/>
      <c r="V105" s="68"/>
      <c r="W105" s="68"/>
    </row>
    <row r="106" spans="1:23" ht="12.75" customHeight="1" x14ac:dyDescent="0.25">
      <c r="A106" s="76" t="s">
        <v>622</v>
      </c>
      <c r="B106" s="76" t="s">
        <v>608</v>
      </c>
      <c r="C106" s="76" t="s">
        <v>623</v>
      </c>
      <c r="D106" s="76" t="s">
        <v>624</v>
      </c>
      <c r="E106" s="76" t="s">
        <v>625</v>
      </c>
      <c r="F106" s="76" t="s">
        <v>626</v>
      </c>
      <c r="G106" s="76" t="s">
        <v>627</v>
      </c>
      <c r="H106" s="76" t="s">
        <v>120</v>
      </c>
      <c r="I106" s="75"/>
      <c r="J106" s="75"/>
      <c r="K106" s="75"/>
      <c r="L106" s="75"/>
      <c r="M106" s="75"/>
      <c r="N106" s="75"/>
      <c r="O106" s="75"/>
      <c r="P106" s="65"/>
      <c r="Q106" s="65"/>
      <c r="R106" s="65"/>
      <c r="S106" s="65"/>
      <c r="T106" s="65"/>
      <c r="U106" s="68"/>
      <c r="V106" s="68"/>
      <c r="W106" s="68"/>
    </row>
    <row r="107" spans="1:23" ht="12.75" customHeight="1" x14ac:dyDescent="0.25">
      <c r="A107" s="76" t="s">
        <v>628</v>
      </c>
      <c r="B107" s="76" t="s">
        <v>608</v>
      </c>
      <c r="C107" s="76" t="s">
        <v>623</v>
      </c>
      <c r="D107" s="76" t="s">
        <v>624</v>
      </c>
      <c r="E107" s="76" t="s">
        <v>625</v>
      </c>
      <c r="F107" s="76" t="s">
        <v>626</v>
      </c>
      <c r="G107" s="76" t="s">
        <v>627</v>
      </c>
      <c r="H107" s="76" t="s">
        <v>120</v>
      </c>
      <c r="I107" s="75"/>
      <c r="J107" s="75"/>
      <c r="K107" s="75"/>
      <c r="L107" s="75"/>
      <c r="M107" s="75"/>
      <c r="N107" s="75"/>
      <c r="O107" s="75"/>
      <c r="P107" s="65"/>
      <c r="Q107" s="65"/>
      <c r="R107" s="65"/>
      <c r="S107" s="65"/>
      <c r="T107" s="65"/>
      <c r="U107" s="68"/>
      <c r="V107" s="68"/>
      <c r="W107" s="68"/>
    </row>
    <row r="108" spans="1:23" ht="12.75" customHeight="1" x14ac:dyDescent="0.25">
      <c r="A108" s="76" t="s">
        <v>629</v>
      </c>
      <c r="B108" s="76" t="s">
        <v>608</v>
      </c>
      <c r="C108" s="76" t="s">
        <v>630</v>
      </c>
      <c r="D108" s="76" t="s">
        <v>631</v>
      </c>
      <c r="E108" s="76" t="s">
        <v>632</v>
      </c>
      <c r="F108" s="76" t="s">
        <v>625</v>
      </c>
      <c r="G108" s="76" t="s">
        <v>626</v>
      </c>
      <c r="H108" s="76" t="s">
        <v>627</v>
      </c>
      <c r="I108" s="76" t="s">
        <v>120</v>
      </c>
      <c r="J108" s="75"/>
      <c r="K108" s="75"/>
      <c r="L108" s="75"/>
      <c r="M108" s="75"/>
      <c r="N108" s="75"/>
      <c r="O108" s="75"/>
      <c r="P108" s="65"/>
      <c r="Q108" s="65"/>
      <c r="R108" s="65"/>
      <c r="S108" s="65"/>
      <c r="T108" s="65"/>
      <c r="U108" s="68"/>
      <c r="V108" s="68"/>
      <c r="W108" s="68"/>
    </row>
    <row r="109" spans="1:23" ht="12.75" customHeight="1" x14ac:dyDescent="0.25">
      <c r="A109" s="76" t="s">
        <v>278</v>
      </c>
      <c r="B109" s="76" t="s">
        <v>124</v>
      </c>
      <c r="C109" s="76" t="s">
        <v>117</v>
      </c>
      <c r="D109" s="76" t="s">
        <v>118</v>
      </c>
      <c r="E109" s="76" t="s">
        <v>279</v>
      </c>
      <c r="F109" s="76" t="s">
        <v>12</v>
      </c>
      <c r="G109" s="76" t="s">
        <v>142</v>
      </c>
      <c r="H109" s="76" t="s">
        <v>24</v>
      </c>
      <c r="I109" s="76" t="s">
        <v>126</v>
      </c>
      <c r="J109" s="76" t="s">
        <v>280</v>
      </c>
      <c r="K109" s="76" t="s">
        <v>281</v>
      </c>
      <c r="L109" s="76" t="s">
        <v>120</v>
      </c>
      <c r="M109" s="76" t="s">
        <v>6</v>
      </c>
      <c r="N109" s="75"/>
      <c r="O109" s="75"/>
      <c r="P109" s="65"/>
      <c r="Q109" s="65"/>
      <c r="R109" s="65"/>
      <c r="S109" s="65"/>
      <c r="T109" s="65"/>
      <c r="U109" s="68"/>
      <c r="V109" s="68"/>
      <c r="W109" s="68"/>
    </row>
    <row r="110" spans="1:23" ht="12.75" customHeight="1" x14ac:dyDescent="0.25">
      <c r="A110" s="76" t="s">
        <v>282</v>
      </c>
      <c r="B110" s="76" t="s">
        <v>122</v>
      </c>
      <c r="C110" s="76" t="s">
        <v>123</v>
      </c>
      <c r="D110" s="76" t="s">
        <v>90</v>
      </c>
      <c r="E110" s="76" t="s">
        <v>91</v>
      </c>
      <c r="F110" s="76" t="s">
        <v>81</v>
      </c>
      <c r="G110" s="76" t="s">
        <v>2</v>
      </c>
      <c r="H110" s="76" t="s">
        <v>3</v>
      </c>
      <c r="I110" s="76" t="s">
        <v>4</v>
      </c>
      <c r="J110" s="76" t="s">
        <v>120</v>
      </c>
      <c r="K110" s="76" t="s">
        <v>6</v>
      </c>
      <c r="L110" s="75"/>
      <c r="M110" s="75"/>
      <c r="N110" s="75"/>
      <c r="O110" s="75"/>
      <c r="P110" s="70"/>
      <c r="Q110" s="70"/>
      <c r="R110" s="70"/>
      <c r="S110" s="70"/>
      <c r="T110" s="70"/>
      <c r="U110" s="68"/>
      <c r="V110" s="68"/>
      <c r="W110" s="68"/>
    </row>
    <row r="111" spans="1:23" ht="12.75" customHeight="1" x14ac:dyDescent="0.25">
      <c r="A111" s="76" t="s">
        <v>283</v>
      </c>
      <c r="B111" s="76" t="s">
        <v>122</v>
      </c>
      <c r="C111" s="76" t="s">
        <v>123</v>
      </c>
      <c r="D111" s="76" t="s">
        <v>90</v>
      </c>
      <c r="E111" s="76" t="s">
        <v>91</v>
      </c>
      <c r="F111" s="76" t="s">
        <v>81</v>
      </c>
      <c r="G111" s="76" t="s">
        <v>2</v>
      </c>
      <c r="H111" s="76" t="s">
        <v>3</v>
      </c>
      <c r="I111" s="76" t="s">
        <v>92</v>
      </c>
      <c r="J111" s="76" t="s">
        <v>120</v>
      </c>
      <c r="K111" s="76" t="s">
        <v>6</v>
      </c>
      <c r="L111" s="75"/>
      <c r="M111" s="75"/>
      <c r="N111" s="75"/>
      <c r="O111" s="75"/>
      <c r="P111" s="70"/>
      <c r="Q111" s="70"/>
      <c r="R111" s="70"/>
      <c r="S111" s="70"/>
      <c r="T111" s="70"/>
      <c r="U111" s="68"/>
      <c r="V111" s="68"/>
      <c r="W111" s="68"/>
    </row>
    <row r="112" spans="1:23" ht="12.75" customHeight="1" x14ac:dyDescent="0.25">
      <c r="A112" s="76" t="s">
        <v>422</v>
      </c>
      <c r="B112" s="76" t="s">
        <v>122</v>
      </c>
      <c r="C112" s="76" t="s">
        <v>123</v>
      </c>
      <c r="D112" s="76" t="s">
        <v>423</v>
      </c>
      <c r="E112" s="76" t="s">
        <v>176</v>
      </c>
      <c r="F112" s="76" t="s">
        <v>1</v>
      </c>
      <c r="G112" s="76" t="s">
        <v>23</v>
      </c>
      <c r="H112" s="76" t="s">
        <v>133</v>
      </c>
      <c r="I112" s="76" t="s">
        <v>24</v>
      </c>
      <c r="J112" s="76" t="s">
        <v>170</v>
      </c>
      <c r="K112" s="76" t="s">
        <v>4</v>
      </c>
      <c r="L112" s="76" t="s">
        <v>8</v>
      </c>
      <c r="M112" s="76" t="s">
        <v>120</v>
      </c>
      <c r="N112" s="76" t="s">
        <v>6</v>
      </c>
      <c r="O112" s="75"/>
      <c r="P112" s="70"/>
      <c r="Q112" s="70"/>
      <c r="R112" s="70"/>
      <c r="S112" s="70"/>
      <c r="T112" s="70"/>
      <c r="U112" s="68"/>
      <c r="V112" s="68"/>
      <c r="W112" s="68"/>
    </row>
    <row r="113" spans="1:23" ht="12.75" customHeight="1" x14ac:dyDescent="0.25">
      <c r="A113" s="76" t="s">
        <v>284</v>
      </c>
      <c r="B113" s="76" t="s">
        <v>117</v>
      </c>
      <c r="C113" s="76" t="s">
        <v>118</v>
      </c>
      <c r="D113" s="76" t="s">
        <v>30</v>
      </c>
      <c r="E113" s="76" t="s">
        <v>285</v>
      </c>
      <c r="F113" s="76" t="s">
        <v>177</v>
      </c>
      <c r="G113" s="76" t="s">
        <v>137</v>
      </c>
      <c r="H113" s="76" t="s">
        <v>4</v>
      </c>
      <c r="I113" s="76" t="s">
        <v>120</v>
      </c>
      <c r="J113" s="76" t="s">
        <v>6</v>
      </c>
      <c r="K113" s="75"/>
      <c r="L113" s="75"/>
      <c r="M113" s="75"/>
      <c r="N113" s="75"/>
      <c r="O113" s="75"/>
      <c r="P113" s="65"/>
      <c r="Q113" s="65"/>
      <c r="R113" s="65"/>
      <c r="S113" s="65"/>
      <c r="T113" s="65"/>
      <c r="U113" s="68"/>
      <c r="V113" s="68"/>
      <c r="W113" s="68"/>
    </row>
    <row r="114" spans="1:23" ht="12.75" customHeight="1" x14ac:dyDescent="0.25">
      <c r="A114" s="76" t="s">
        <v>286</v>
      </c>
      <c r="B114" s="76" t="s">
        <v>117</v>
      </c>
      <c r="C114" s="76" t="s">
        <v>118</v>
      </c>
      <c r="D114" s="76" t="s">
        <v>1</v>
      </c>
      <c r="E114" s="76" t="s">
        <v>387</v>
      </c>
      <c r="F114" s="76" t="s">
        <v>388</v>
      </c>
      <c r="G114" s="76" t="s">
        <v>389</v>
      </c>
      <c r="H114" s="76" t="s">
        <v>181</v>
      </c>
      <c r="I114" s="76" t="s">
        <v>120</v>
      </c>
      <c r="J114" s="76" t="s">
        <v>6</v>
      </c>
      <c r="K114" s="75"/>
      <c r="L114" s="75"/>
      <c r="M114" s="75"/>
      <c r="N114" s="75"/>
      <c r="O114" s="75"/>
      <c r="P114" s="65"/>
      <c r="Q114" s="65"/>
      <c r="R114" s="65"/>
      <c r="S114" s="65"/>
      <c r="T114" s="65"/>
      <c r="U114" s="68"/>
      <c r="V114" s="68"/>
      <c r="W114" s="68"/>
    </row>
    <row r="115" spans="1:23" ht="12.75" customHeight="1" x14ac:dyDescent="0.25">
      <c r="A115" s="76" t="s">
        <v>79</v>
      </c>
      <c r="B115" s="76" t="s">
        <v>80</v>
      </c>
      <c r="C115" s="76" t="s">
        <v>81</v>
      </c>
      <c r="D115" s="76" t="s">
        <v>82</v>
      </c>
      <c r="E115" s="76" t="s">
        <v>83</v>
      </c>
      <c r="F115" s="76" t="s">
        <v>84</v>
      </c>
      <c r="G115" s="76" t="s">
        <v>4</v>
      </c>
      <c r="H115" s="76" t="s">
        <v>8</v>
      </c>
      <c r="I115" s="76" t="s">
        <v>120</v>
      </c>
      <c r="J115" s="76" t="s">
        <v>6</v>
      </c>
      <c r="K115" s="75"/>
      <c r="L115" s="75"/>
      <c r="M115" s="75"/>
      <c r="N115" s="75"/>
      <c r="O115" s="75"/>
      <c r="P115" s="65"/>
      <c r="Q115" s="65"/>
      <c r="R115" s="65"/>
      <c r="S115" s="65"/>
      <c r="T115" s="65"/>
      <c r="U115" s="68"/>
      <c r="V115" s="68"/>
      <c r="W115" s="68"/>
    </row>
    <row r="116" spans="1:23" ht="12.75" customHeight="1" x14ac:dyDescent="0.25">
      <c r="A116" s="76" t="s">
        <v>287</v>
      </c>
      <c r="B116" s="76" t="s">
        <v>117</v>
      </c>
      <c r="C116" s="76" t="s">
        <v>118</v>
      </c>
      <c r="D116" s="76" t="s">
        <v>224</v>
      </c>
      <c r="E116" s="76" t="s">
        <v>225</v>
      </c>
      <c r="F116" s="76" t="s">
        <v>226</v>
      </c>
      <c r="G116" s="76" t="s">
        <v>12</v>
      </c>
      <c r="H116" s="76" t="s">
        <v>227</v>
      </c>
      <c r="I116" s="76" t="s">
        <v>228</v>
      </c>
      <c r="J116" s="76" t="s">
        <v>4</v>
      </c>
      <c r="K116" s="76" t="s">
        <v>120</v>
      </c>
      <c r="L116" s="76" t="s">
        <v>6</v>
      </c>
      <c r="M116" s="75"/>
      <c r="N116" s="75"/>
      <c r="O116" s="75"/>
      <c r="P116" s="65"/>
      <c r="Q116" s="65"/>
      <c r="R116" s="65"/>
      <c r="S116" s="65"/>
      <c r="T116" s="65"/>
      <c r="U116" s="68"/>
      <c r="V116" s="68"/>
      <c r="W116" s="68"/>
    </row>
    <row r="117" spans="1:23" ht="12.75" customHeight="1" x14ac:dyDescent="0.25">
      <c r="A117" s="76" t="s">
        <v>288</v>
      </c>
      <c r="B117" s="76" t="s">
        <v>117</v>
      </c>
      <c r="C117" s="76" t="s">
        <v>118</v>
      </c>
      <c r="D117" s="76" t="s">
        <v>224</v>
      </c>
      <c r="E117" s="76" t="s">
        <v>225</v>
      </c>
      <c r="F117" s="76" t="s">
        <v>226</v>
      </c>
      <c r="G117" s="76" t="s">
        <v>12</v>
      </c>
      <c r="H117" s="76" t="s">
        <v>227</v>
      </c>
      <c r="I117" s="76" t="s">
        <v>228</v>
      </c>
      <c r="J117" s="76" t="s">
        <v>4</v>
      </c>
      <c r="K117" s="76" t="s">
        <v>120</v>
      </c>
      <c r="L117" s="76" t="s">
        <v>6</v>
      </c>
      <c r="M117" s="75"/>
      <c r="N117" s="75"/>
      <c r="O117" s="75"/>
      <c r="P117" s="65"/>
      <c r="Q117" s="65"/>
      <c r="R117" s="65"/>
      <c r="S117" s="65"/>
      <c r="T117" s="65"/>
      <c r="U117" s="68"/>
      <c r="V117" s="68"/>
      <c r="W117" s="68"/>
    </row>
    <row r="118" spans="1:23" ht="12.75" customHeight="1" x14ac:dyDescent="0.25">
      <c r="A118" s="76" t="s">
        <v>560</v>
      </c>
      <c r="B118" s="76" t="s">
        <v>594</v>
      </c>
      <c r="C118" s="76" t="s">
        <v>561</v>
      </c>
      <c r="D118" s="76" t="s">
        <v>562</v>
      </c>
      <c r="E118" s="75"/>
      <c r="F118" s="75"/>
      <c r="G118" s="75"/>
      <c r="H118" s="75"/>
      <c r="I118" s="75"/>
      <c r="J118" s="75"/>
      <c r="K118" s="75"/>
      <c r="L118" s="75"/>
      <c r="M118" s="75"/>
      <c r="N118" s="75"/>
      <c r="O118" s="75"/>
      <c r="P118" s="68"/>
      <c r="Q118" s="68"/>
      <c r="R118" s="68"/>
      <c r="S118" s="68"/>
      <c r="T118" s="68"/>
      <c r="U118" s="68"/>
      <c r="V118" s="68"/>
      <c r="W118" s="68"/>
    </row>
    <row r="119" spans="1:23" ht="12.75" customHeight="1" x14ac:dyDescent="0.25">
      <c r="A119" s="76" t="s">
        <v>563</v>
      </c>
      <c r="B119" s="76" t="s">
        <v>564</v>
      </c>
      <c r="C119" s="76" t="s">
        <v>565</v>
      </c>
      <c r="D119" s="76" t="s">
        <v>566</v>
      </c>
      <c r="E119" s="76" t="s">
        <v>558</v>
      </c>
      <c r="F119" s="76" t="s">
        <v>567</v>
      </c>
      <c r="G119" s="76" t="s">
        <v>568</v>
      </c>
      <c r="H119" s="76" t="s">
        <v>569</v>
      </c>
      <c r="I119" s="76" t="s">
        <v>570</v>
      </c>
      <c r="J119" s="76" t="s">
        <v>571</v>
      </c>
      <c r="K119" s="76" t="s">
        <v>572</v>
      </c>
      <c r="L119" s="76" t="s">
        <v>4</v>
      </c>
      <c r="M119" s="76" t="s">
        <v>6</v>
      </c>
      <c r="N119" s="75"/>
      <c r="O119" s="75"/>
      <c r="P119" s="68"/>
      <c r="Q119" s="68"/>
      <c r="R119" s="68"/>
      <c r="S119" s="68"/>
      <c r="T119" s="68"/>
      <c r="U119" s="68"/>
      <c r="V119" s="68"/>
      <c r="W119" s="68"/>
    </row>
    <row r="120" spans="1:23" ht="12.75" customHeight="1" x14ac:dyDescent="0.2">
      <c r="A120" s="76" t="s">
        <v>573</v>
      </c>
      <c r="B120" s="76" t="s">
        <v>564</v>
      </c>
      <c r="C120" s="76" t="s">
        <v>595</v>
      </c>
      <c r="D120" s="76" t="s">
        <v>574</v>
      </c>
      <c r="E120" s="76" t="s">
        <v>575</v>
      </c>
      <c r="F120" s="76" t="s">
        <v>576</v>
      </c>
      <c r="G120" s="76" t="s">
        <v>577</v>
      </c>
      <c r="H120" s="76" t="s">
        <v>596</v>
      </c>
      <c r="I120" s="76" t="s">
        <v>578</v>
      </c>
      <c r="J120" s="76" t="s">
        <v>579</v>
      </c>
      <c r="K120" s="76" t="s">
        <v>566</v>
      </c>
      <c r="L120" s="76" t="s">
        <v>183</v>
      </c>
      <c r="M120" s="76" t="s">
        <v>4</v>
      </c>
      <c r="N120" s="76" t="s">
        <v>120</v>
      </c>
      <c r="O120" s="76" t="s">
        <v>6</v>
      </c>
      <c r="P120" s="68"/>
      <c r="Q120" s="68"/>
      <c r="R120" s="68"/>
      <c r="S120" s="68"/>
      <c r="T120" s="68"/>
      <c r="U120" s="68"/>
      <c r="V120" s="68"/>
      <c r="W120" s="68"/>
    </row>
    <row r="121" spans="1:23" ht="12.75" customHeight="1" x14ac:dyDescent="0.25">
      <c r="A121" s="76" t="s">
        <v>289</v>
      </c>
      <c r="B121" s="76" t="s">
        <v>193</v>
      </c>
      <c r="C121" s="76" t="s">
        <v>194</v>
      </c>
      <c r="D121" s="76" t="s">
        <v>195</v>
      </c>
      <c r="E121" s="76" t="s">
        <v>196</v>
      </c>
      <c r="F121" s="76" t="s">
        <v>197</v>
      </c>
      <c r="G121" s="76" t="s">
        <v>198</v>
      </c>
      <c r="H121" s="76" t="s">
        <v>199</v>
      </c>
      <c r="I121" s="76" t="s">
        <v>170</v>
      </c>
      <c r="J121" s="76" t="s">
        <v>200</v>
      </c>
      <c r="K121" s="76" t="s">
        <v>11</v>
      </c>
      <c r="L121" s="76" t="s">
        <v>201</v>
      </c>
      <c r="M121" s="76" t="s">
        <v>120</v>
      </c>
      <c r="N121" s="76" t="s">
        <v>6</v>
      </c>
      <c r="O121" s="75"/>
      <c r="P121" s="68"/>
      <c r="Q121" s="68"/>
      <c r="R121" s="68"/>
      <c r="S121" s="68"/>
      <c r="T121" s="68"/>
      <c r="U121" s="68"/>
      <c r="V121" s="68"/>
      <c r="W121" s="68"/>
    </row>
    <row r="122" spans="1:23" ht="12.75" customHeight="1" x14ac:dyDescent="0.25">
      <c r="A122" s="76" t="s">
        <v>290</v>
      </c>
      <c r="B122" s="76" t="s">
        <v>117</v>
      </c>
      <c r="C122" s="76" t="s">
        <v>118</v>
      </c>
      <c r="D122" s="76" t="s">
        <v>23</v>
      </c>
      <c r="E122" s="76" t="s">
        <v>24</v>
      </c>
      <c r="F122" s="76" t="s">
        <v>369</v>
      </c>
      <c r="G122" s="76" t="s">
        <v>370</v>
      </c>
      <c r="H122" s="76" t="s">
        <v>4</v>
      </c>
      <c r="I122" s="76" t="s">
        <v>8</v>
      </c>
      <c r="J122" s="76" t="s">
        <v>120</v>
      </c>
      <c r="K122" s="76" t="s">
        <v>6</v>
      </c>
      <c r="L122" s="75"/>
      <c r="M122" s="75"/>
      <c r="N122" s="75"/>
      <c r="O122" s="75"/>
      <c r="P122" s="68"/>
      <c r="Q122" s="68"/>
      <c r="R122" s="68"/>
      <c r="S122" s="68"/>
      <c r="T122" s="68"/>
      <c r="U122" s="68"/>
      <c r="V122" s="68"/>
      <c r="W122" s="68"/>
    </row>
    <row r="123" spans="1:23" ht="12.75" customHeight="1" x14ac:dyDescent="0.25">
      <c r="A123" s="76" t="s">
        <v>291</v>
      </c>
      <c r="B123" s="76" t="s">
        <v>117</v>
      </c>
      <c r="C123" s="76" t="s">
        <v>118</v>
      </c>
      <c r="D123" s="76" t="s">
        <v>1</v>
      </c>
      <c r="E123" s="76" t="s">
        <v>30</v>
      </c>
      <c r="F123" s="76" t="s">
        <v>177</v>
      </c>
      <c r="G123" s="76" t="s">
        <v>137</v>
      </c>
      <c r="H123" s="76" t="s">
        <v>4</v>
      </c>
      <c r="I123" s="76" t="s">
        <v>120</v>
      </c>
      <c r="J123" s="76" t="s">
        <v>6</v>
      </c>
      <c r="K123" s="75"/>
      <c r="L123" s="75"/>
      <c r="M123" s="75"/>
      <c r="N123" s="75"/>
      <c r="O123" s="75"/>
      <c r="P123" s="68"/>
      <c r="Q123" s="68"/>
      <c r="R123" s="68"/>
      <c r="S123" s="68"/>
      <c r="T123" s="68"/>
      <c r="U123" s="68"/>
      <c r="V123" s="68"/>
      <c r="W123" s="68"/>
    </row>
    <row r="124" spans="1:23" x14ac:dyDescent="0.2">
      <c r="A124" s="77" t="s">
        <v>292</v>
      </c>
      <c r="B124" s="77" t="s">
        <v>117</v>
      </c>
      <c r="C124" s="77" t="s">
        <v>118</v>
      </c>
      <c r="D124" s="77" t="s">
        <v>262</v>
      </c>
      <c r="E124" s="77" t="s">
        <v>263</v>
      </c>
      <c r="F124" s="77" t="s">
        <v>12</v>
      </c>
      <c r="G124" s="77" t="s">
        <v>247</v>
      </c>
      <c r="H124" s="77" t="s">
        <v>227</v>
      </c>
      <c r="I124" s="77" t="s">
        <v>264</v>
      </c>
      <c r="J124" s="77" t="s">
        <v>265</v>
      </c>
      <c r="K124" s="77" t="s">
        <v>120</v>
      </c>
      <c r="L124" s="77" t="s">
        <v>6</v>
      </c>
      <c r="M124" s="78"/>
      <c r="N124" s="78"/>
      <c r="O124" s="79"/>
      <c r="P124" s="68"/>
      <c r="Q124" s="68"/>
      <c r="R124" s="68"/>
      <c r="S124" s="68"/>
      <c r="T124" s="68"/>
      <c r="U124" s="68"/>
      <c r="V124" s="68"/>
      <c r="W124" s="68"/>
    </row>
    <row r="125" spans="1:23" x14ac:dyDescent="0.2">
      <c r="A125" s="77" t="s">
        <v>293</v>
      </c>
      <c r="B125" s="77" t="s">
        <v>117</v>
      </c>
      <c r="C125" s="77" t="s">
        <v>118</v>
      </c>
      <c r="D125" s="77" t="s">
        <v>224</v>
      </c>
      <c r="E125" s="77" t="s">
        <v>225</v>
      </c>
      <c r="F125" s="77" t="s">
        <v>226</v>
      </c>
      <c r="G125" s="77" t="s">
        <v>12</v>
      </c>
      <c r="H125" s="77" t="s">
        <v>227</v>
      </c>
      <c r="I125" s="77" t="s">
        <v>228</v>
      </c>
      <c r="J125" s="77" t="s">
        <v>4</v>
      </c>
      <c r="K125" s="77" t="s">
        <v>120</v>
      </c>
      <c r="L125" s="77" t="s">
        <v>6</v>
      </c>
      <c r="M125" s="78"/>
      <c r="N125" s="78"/>
      <c r="O125" s="79"/>
      <c r="P125" s="68"/>
      <c r="Q125" s="68"/>
      <c r="R125" s="68"/>
      <c r="S125" s="68"/>
      <c r="T125" s="68"/>
      <c r="U125" s="68"/>
      <c r="V125" s="68"/>
      <c r="W125" s="68"/>
    </row>
    <row r="126" spans="1:23" x14ac:dyDescent="0.2">
      <c r="A126" s="77" t="s">
        <v>294</v>
      </c>
      <c r="B126" s="77" t="s">
        <v>13</v>
      </c>
      <c r="C126" s="77" t="s">
        <v>186</v>
      </c>
      <c r="D126" s="77" t="s">
        <v>0</v>
      </c>
      <c r="E126" s="77" t="s">
        <v>22</v>
      </c>
      <c r="F126" s="77" t="s">
        <v>5</v>
      </c>
      <c r="G126" s="77" t="s">
        <v>1</v>
      </c>
      <c r="H126" s="77" t="s">
        <v>62</v>
      </c>
      <c r="I126" s="77" t="s">
        <v>120</v>
      </c>
      <c r="J126" s="77" t="s">
        <v>6</v>
      </c>
      <c r="K126" s="77"/>
      <c r="L126" s="77"/>
      <c r="M126" s="78"/>
      <c r="N126" s="78"/>
      <c r="O126" s="79"/>
      <c r="P126" s="68"/>
      <c r="Q126" s="68"/>
      <c r="R126" s="68"/>
      <c r="S126" s="68"/>
      <c r="T126" s="68"/>
      <c r="U126" s="68"/>
      <c r="V126" s="68"/>
      <c r="W126" s="68"/>
    </row>
    <row r="127" spans="1:23" x14ac:dyDescent="0.2">
      <c r="A127" s="77" t="s">
        <v>295</v>
      </c>
      <c r="B127" s="77" t="s">
        <v>172</v>
      </c>
      <c r="C127" s="77" t="s">
        <v>77</v>
      </c>
      <c r="D127" s="77" t="s">
        <v>117</v>
      </c>
      <c r="E127" s="77" t="s">
        <v>118</v>
      </c>
      <c r="F127" s="77" t="s">
        <v>1</v>
      </c>
      <c r="G127" s="77" t="s">
        <v>173</v>
      </c>
      <c r="H127" s="77" t="s">
        <v>221</v>
      </c>
      <c r="I127" s="77" t="s">
        <v>137</v>
      </c>
      <c r="J127" s="77" t="s">
        <v>177</v>
      </c>
      <c r="K127" s="77" t="s">
        <v>4</v>
      </c>
      <c r="L127" s="77" t="s">
        <v>8</v>
      </c>
      <c r="M127" s="78" t="s">
        <v>120</v>
      </c>
      <c r="N127" s="78" t="s">
        <v>6</v>
      </c>
      <c r="O127" s="79"/>
      <c r="P127" s="68"/>
      <c r="Q127" s="68"/>
      <c r="R127" s="68"/>
      <c r="S127" s="68"/>
      <c r="T127" s="68"/>
      <c r="U127" s="68"/>
      <c r="V127" s="68"/>
      <c r="W127" s="68"/>
    </row>
  </sheetData>
  <phoneticPr fontId="22" type="noConversion"/>
  <pageMargins left="0.75" right="0.75" top="1" bottom="1" header="0.5" footer="0.5"/>
  <pageSetup scale="85" orientation="landscape" horizontalDpi="1200" verticalDpi="1200" r:id="rId1"/>
  <headerFooter alignWithMargins="0">
    <oddHeader>&amp;R&amp;"Arial,Regular"&amp;09&amp;K000000Classification | &amp;K00A1E0PRIVATE</oddHeader>
    <oddFooter>&amp;C&amp;"Arial,Regular"&amp;09&amp;K000000© 2023 Qorvo US, Inc.
Qorvo Confidential &amp; Proprietary Information</oddFooter>
    <evenHeader>&amp;R&amp;"Arial,Regular"&amp;09&amp;K000000Classification | &amp;K00A1E0PRIVATE</evenHeader>
    <evenFooter>&amp;C&amp;"Arial,Regular"&amp;09&amp;K000000© 2023 Qorvo US, Inc.
Qorvo Confidential &amp; Proprietary Information</evenFooter>
    <firstHeader>&amp;R&amp;"Arial,Regular"&amp;09&amp;K000000Classification | &amp;K00A1E0PRIVATE</firstHeader>
    <firstFooter>&amp;C&amp;"Arial,Regular"&amp;09&amp;K000000© 2023 Qorvo US, Inc.
Qorvo Confidential &amp; Proprietary Information</first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A78"/>
  <sheetViews>
    <sheetView workbookViewId="0">
      <selection activeCell="B1" sqref="B1"/>
    </sheetView>
  </sheetViews>
  <sheetFormatPr defaultRowHeight="12.75" x14ac:dyDescent="0.2"/>
  <cols>
    <col min="1" max="1" width="66.28515625" style="8" bestFit="1" customWidth="1"/>
    <col min="2" max="2" width="9.140625" style="8"/>
    <col min="3" max="3" width="14.7109375" style="8" customWidth="1"/>
    <col min="4" max="16384" width="9.140625" style="8"/>
  </cols>
  <sheetData>
    <row r="1" spans="1:1" ht="18.75" x14ac:dyDescent="0.3">
      <c r="A1" s="27" t="s">
        <v>55</v>
      </c>
    </row>
    <row r="2" spans="1:1" ht="13.5" thickBot="1" x14ac:dyDescent="0.25"/>
    <row r="3" spans="1:1" ht="13.5" hidden="1" thickBot="1" x14ac:dyDescent="0.25">
      <c r="A3" s="30" t="s">
        <v>336</v>
      </c>
    </row>
    <row r="4" spans="1:1" x14ac:dyDescent="0.2">
      <c r="A4" s="31" t="s">
        <v>296</v>
      </c>
    </row>
    <row r="5" spans="1:1" x14ac:dyDescent="0.2">
      <c r="A5" s="62" t="s">
        <v>542</v>
      </c>
    </row>
    <row r="6" spans="1:1" x14ac:dyDescent="0.2">
      <c r="A6" s="32" t="s">
        <v>297</v>
      </c>
    </row>
    <row r="7" spans="1:1" x14ac:dyDescent="0.2">
      <c r="A7" s="32" t="s">
        <v>298</v>
      </c>
    </row>
    <row r="8" spans="1:1" x14ac:dyDescent="0.2">
      <c r="A8" s="32" t="s">
        <v>299</v>
      </c>
    </row>
    <row r="9" spans="1:1" x14ac:dyDescent="0.2">
      <c r="A9" s="32" t="s">
        <v>300</v>
      </c>
    </row>
    <row r="10" spans="1:1" x14ac:dyDescent="0.2">
      <c r="A10" s="62" t="s">
        <v>543</v>
      </c>
    </row>
    <row r="11" spans="1:1" x14ac:dyDescent="0.2">
      <c r="A11" s="32" t="s">
        <v>301</v>
      </c>
    </row>
    <row r="12" spans="1:1" x14ac:dyDescent="0.2">
      <c r="A12" s="32" t="s">
        <v>302</v>
      </c>
    </row>
    <row r="13" spans="1:1" x14ac:dyDescent="0.2">
      <c r="A13" s="32" t="s">
        <v>303</v>
      </c>
    </row>
    <row r="14" spans="1:1" x14ac:dyDescent="0.2">
      <c r="A14" s="32" t="s">
        <v>304</v>
      </c>
    </row>
    <row r="15" spans="1:1" x14ac:dyDescent="0.2">
      <c r="A15" s="32" t="s">
        <v>305</v>
      </c>
    </row>
    <row r="16" spans="1:1" x14ac:dyDescent="0.2">
      <c r="A16" s="60" t="s">
        <v>516</v>
      </c>
    </row>
    <row r="17" spans="1:1" x14ac:dyDescent="0.2">
      <c r="A17" s="60" t="s">
        <v>306</v>
      </c>
    </row>
    <row r="18" spans="1:1" x14ac:dyDescent="0.2">
      <c r="A18" s="60" t="s">
        <v>505</v>
      </c>
    </row>
    <row r="19" spans="1:1" x14ac:dyDescent="0.2">
      <c r="A19" s="60" t="s">
        <v>307</v>
      </c>
    </row>
    <row r="20" spans="1:1" x14ac:dyDescent="0.2">
      <c r="A20" s="60" t="s">
        <v>308</v>
      </c>
    </row>
    <row r="21" spans="1:1" x14ac:dyDescent="0.2">
      <c r="A21" s="32" t="s">
        <v>309</v>
      </c>
    </row>
    <row r="22" spans="1:1" x14ac:dyDescent="0.2">
      <c r="A22" s="32" t="s">
        <v>310</v>
      </c>
    </row>
    <row r="23" spans="1:1" x14ac:dyDescent="0.2">
      <c r="A23" s="62" t="s">
        <v>311</v>
      </c>
    </row>
    <row r="24" spans="1:1" x14ac:dyDescent="0.2">
      <c r="A24" s="32" t="s">
        <v>312</v>
      </c>
    </row>
    <row r="25" spans="1:1" x14ac:dyDescent="0.2">
      <c r="A25" s="32" t="s">
        <v>313</v>
      </c>
    </row>
    <row r="26" spans="1:1" x14ac:dyDescent="0.2">
      <c r="A26" s="32" t="s">
        <v>314</v>
      </c>
    </row>
    <row r="27" spans="1:1" x14ac:dyDescent="0.2">
      <c r="A27" s="32" t="s">
        <v>644</v>
      </c>
    </row>
    <row r="28" spans="1:1" x14ac:dyDescent="0.2">
      <c r="A28" s="32" t="s">
        <v>645</v>
      </c>
    </row>
    <row r="29" spans="1:1" x14ac:dyDescent="0.2">
      <c r="A29" s="32" t="s">
        <v>506</v>
      </c>
    </row>
    <row r="30" spans="1:1" x14ac:dyDescent="0.2">
      <c r="A30" s="32" t="s">
        <v>315</v>
      </c>
    </row>
    <row r="31" spans="1:1" x14ac:dyDescent="0.2">
      <c r="A31" s="32" t="s">
        <v>316</v>
      </c>
    </row>
    <row r="32" spans="1:1" x14ac:dyDescent="0.2">
      <c r="A32" s="62" t="s">
        <v>507</v>
      </c>
    </row>
    <row r="33" spans="1:1" x14ac:dyDescent="0.2">
      <c r="A33" s="32" t="s">
        <v>317</v>
      </c>
    </row>
    <row r="34" spans="1:1" x14ac:dyDescent="0.2">
      <c r="A34" s="32" t="s">
        <v>318</v>
      </c>
    </row>
    <row r="35" spans="1:1" x14ac:dyDescent="0.2">
      <c r="A35" s="62" t="s">
        <v>319</v>
      </c>
    </row>
    <row r="36" spans="1:1" x14ac:dyDescent="0.2">
      <c r="A36" s="32" t="s">
        <v>320</v>
      </c>
    </row>
    <row r="37" spans="1:1" x14ac:dyDescent="0.2">
      <c r="A37" s="32" t="s">
        <v>321</v>
      </c>
    </row>
    <row r="38" spans="1:1" x14ac:dyDescent="0.2">
      <c r="A38" s="32" t="s">
        <v>600</v>
      </c>
    </row>
    <row r="39" spans="1:1" x14ac:dyDescent="0.2">
      <c r="A39" s="32" t="s">
        <v>322</v>
      </c>
    </row>
    <row r="40" spans="1:1" x14ac:dyDescent="0.2">
      <c r="A40" s="32" t="s">
        <v>323</v>
      </c>
    </row>
    <row r="41" spans="1:1" x14ac:dyDescent="0.2">
      <c r="A41" s="32" t="s">
        <v>517</v>
      </c>
    </row>
    <row r="42" spans="1:1" x14ac:dyDescent="0.2">
      <c r="A42" s="32" t="s">
        <v>416</v>
      </c>
    </row>
    <row r="43" spans="1:1" x14ac:dyDescent="0.2">
      <c r="A43" s="32" t="s">
        <v>437</v>
      </c>
    </row>
    <row r="44" spans="1:1" x14ac:dyDescent="0.2">
      <c r="A44" s="32" t="s">
        <v>420</v>
      </c>
    </row>
    <row r="45" spans="1:1" x14ac:dyDescent="0.2">
      <c r="A45" s="32" t="s">
        <v>508</v>
      </c>
    </row>
    <row r="46" spans="1:1" x14ac:dyDescent="0.2">
      <c r="A46" s="62" t="s">
        <v>417</v>
      </c>
    </row>
    <row r="47" spans="1:1" x14ac:dyDescent="0.2">
      <c r="A47" s="62" t="s">
        <v>426</v>
      </c>
    </row>
    <row r="48" spans="1:1" x14ac:dyDescent="0.2">
      <c r="A48" s="32" t="s">
        <v>427</v>
      </c>
    </row>
    <row r="49" spans="1:1" x14ac:dyDescent="0.2">
      <c r="A49" s="62" t="s">
        <v>428</v>
      </c>
    </row>
    <row r="50" spans="1:1" x14ac:dyDescent="0.2">
      <c r="A50" s="32" t="s">
        <v>418</v>
      </c>
    </row>
    <row r="51" spans="1:1" x14ac:dyDescent="0.2">
      <c r="A51" s="62" t="s">
        <v>419</v>
      </c>
    </row>
    <row r="52" spans="1:1" x14ac:dyDescent="0.2">
      <c r="A52" s="62" t="s">
        <v>424</v>
      </c>
    </row>
    <row r="53" spans="1:1" x14ac:dyDescent="0.2">
      <c r="A53" s="32" t="s">
        <v>324</v>
      </c>
    </row>
    <row r="54" spans="1:1" x14ac:dyDescent="0.2">
      <c r="A54" s="32" t="s">
        <v>325</v>
      </c>
    </row>
    <row r="55" spans="1:1" x14ac:dyDescent="0.2">
      <c r="A55" s="60" t="s">
        <v>326</v>
      </c>
    </row>
    <row r="56" spans="1:1" x14ac:dyDescent="0.2">
      <c r="A56" s="60" t="s">
        <v>363</v>
      </c>
    </row>
    <row r="57" spans="1:1" x14ac:dyDescent="0.2">
      <c r="A57" s="60" t="s">
        <v>327</v>
      </c>
    </row>
    <row r="58" spans="1:1" x14ac:dyDescent="0.2">
      <c r="A58" s="60" t="s">
        <v>328</v>
      </c>
    </row>
    <row r="59" spans="1:1" x14ac:dyDescent="0.2">
      <c r="A59" s="60" t="s">
        <v>329</v>
      </c>
    </row>
    <row r="60" spans="1:1" x14ac:dyDescent="0.2">
      <c r="A60" s="60" t="s">
        <v>330</v>
      </c>
    </row>
    <row r="61" spans="1:1" x14ac:dyDescent="0.2">
      <c r="A61" s="32" t="s">
        <v>331</v>
      </c>
    </row>
    <row r="62" spans="1:1" x14ac:dyDescent="0.2">
      <c r="A62" s="32" t="s">
        <v>332</v>
      </c>
    </row>
    <row r="63" spans="1:1" x14ac:dyDescent="0.2">
      <c r="A63" s="32" t="s">
        <v>646</v>
      </c>
    </row>
    <row r="64" spans="1:1" x14ac:dyDescent="0.2">
      <c r="A64" s="32" t="s">
        <v>647</v>
      </c>
    </row>
    <row r="65" spans="1:1" x14ac:dyDescent="0.2">
      <c r="A65" s="32" t="s">
        <v>648</v>
      </c>
    </row>
    <row r="66" spans="1:1" x14ac:dyDescent="0.2">
      <c r="A66" s="32" t="s">
        <v>649</v>
      </c>
    </row>
    <row r="67" spans="1:1" x14ac:dyDescent="0.2">
      <c r="A67" s="32" t="s">
        <v>650</v>
      </c>
    </row>
    <row r="68" spans="1:1" x14ac:dyDescent="0.2">
      <c r="A68" s="32" t="s">
        <v>651</v>
      </c>
    </row>
    <row r="69" spans="1:1" x14ac:dyDescent="0.2">
      <c r="A69" s="32" t="s">
        <v>652</v>
      </c>
    </row>
    <row r="70" spans="1:1" x14ac:dyDescent="0.2">
      <c r="A70" s="62" t="s">
        <v>653</v>
      </c>
    </row>
    <row r="71" spans="1:1" x14ac:dyDescent="0.2">
      <c r="A71" s="62" t="s">
        <v>654</v>
      </c>
    </row>
    <row r="72" spans="1:1" x14ac:dyDescent="0.2">
      <c r="A72" s="62" t="s">
        <v>333</v>
      </c>
    </row>
    <row r="73" spans="1:1" x14ac:dyDescent="0.2">
      <c r="A73" s="62" t="s">
        <v>334</v>
      </c>
    </row>
    <row r="74" spans="1:1" x14ac:dyDescent="0.2">
      <c r="A74" s="62" t="s">
        <v>335</v>
      </c>
    </row>
    <row r="75" spans="1:1" x14ac:dyDescent="0.2">
      <c r="A75" s="32" t="s">
        <v>601</v>
      </c>
    </row>
    <row r="76" spans="1:1" x14ac:dyDescent="0.2">
      <c r="A76" s="32" t="s">
        <v>602</v>
      </c>
    </row>
    <row r="77" spans="1:1" x14ac:dyDescent="0.2">
      <c r="A77" s="32" t="s">
        <v>603</v>
      </c>
    </row>
    <row r="78" spans="1:1" ht="13.5" thickBot="1" x14ac:dyDescent="0.25">
      <c r="A78" s="69" t="s">
        <v>604</v>
      </c>
    </row>
  </sheetData>
  <phoneticPr fontId="22" type="noConversion"/>
  <pageMargins left="0.75" right="0.75" top="1" bottom="1" header="0.5" footer="0.5"/>
  <pageSetup scale="85" orientation="landscape" horizontalDpi="1200" verticalDpi="1200" r:id="rId1"/>
  <headerFooter alignWithMargins="0">
    <oddHeader>&amp;R&amp;"Arial,Regular"&amp;09&amp;K000000Classification | &amp;K00A1E0PRIVATE</oddHeader>
    <oddFooter>&amp;C&amp;"Arial,Regular"&amp;09&amp;K000000© 2023 Qorvo US, Inc.
Qorvo Confidential &amp; Proprietary Information</oddFooter>
    <evenHeader>&amp;R&amp;"Arial,Regular"&amp;09&amp;K000000Classification | &amp;K00A1E0PRIVATE</evenHeader>
    <evenFooter>&amp;C&amp;"Arial,Regular"&amp;09&amp;K000000© 2023 Qorvo US, Inc.
Qorvo Confidential &amp; Proprietary Information</evenFooter>
    <firstHeader>&amp;R&amp;"Arial,Regular"&amp;09&amp;K000000Classification | &amp;K00A1E0PRIVATE</firstHeader>
    <firstFooter>&amp;C&amp;"Arial,Regular"&amp;09&amp;K000000© 2023 Qorvo US, Inc.
Qorvo Confidential &amp; Proprietary Information</first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60"/>
  <sheetViews>
    <sheetView topLeftCell="A19" workbookViewId="0">
      <selection activeCell="B1" sqref="B1"/>
    </sheetView>
  </sheetViews>
  <sheetFormatPr defaultRowHeight="12.75" x14ac:dyDescent="0.2"/>
  <cols>
    <col min="1" max="1" width="84.140625" style="34" bestFit="1" customWidth="1"/>
    <col min="2" max="16384" width="9.140625" style="34"/>
  </cols>
  <sheetData>
    <row r="1" spans="1:1" s="35" customFormat="1" ht="18.75" x14ac:dyDescent="0.3">
      <c r="A1" s="33" t="s">
        <v>337</v>
      </c>
    </row>
    <row r="2" spans="1:1" ht="13.5" thickBot="1" x14ac:dyDescent="0.25"/>
    <row r="3" spans="1:1" hidden="1" x14ac:dyDescent="0.2">
      <c r="A3" s="34" t="s">
        <v>336</v>
      </c>
    </row>
    <row r="4" spans="1:1" x14ac:dyDescent="0.2">
      <c r="A4" s="36" t="s">
        <v>518</v>
      </c>
    </row>
    <row r="5" spans="1:1" x14ac:dyDescent="0.2">
      <c r="A5" s="37" t="s">
        <v>633</v>
      </c>
    </row>
    <row r="6" spans="1:1" x14ac:dyDescent="0.2">
      <c r="A6" s="37" t="s">
        <v>634</v>
      </c>
    </row>
    <row r="7" spans="1:1" x14ac:dyDescent="0.2">
      <c r="A7" s="37" t="s">
        <v>519</v>
      </c>
    </row>
    <row r="8" spans="1:1" x14ac:dyDescent="0.2">
      <c r="A8" s="37" t="s">
        <v>635</v>
      </c>
    </row>
    <row r="9" spans="1:1" x14ac:dyDescent="0.2">
      <c r="A9" s="37" t="s">
        <v>520</v>
      </c>
    </row>
    <row r="10" spans="1:1" x14ac:dyDescent="0.2">
      <c r="A10" s="37" t="s">
        <v>521</v>
      </c>
    </row>
    <row r="11" spans="1:1" x14ac:dyDescent="0.2">
      <c r="A11" s="37" t="s">
        <v>522</v>
      </c>
    </row>
    <row r="12" spans="1:1" x14ac:dyDescent="0.2">
      <c r="A12" s="37" t="s">
        <v>523</v>
      </c>
    </row>
    <row r="13" spans="1:1" x14ac:dyDescent="0.2">
      <c r="A13" s="37" t="s">
        <v>524</v>
      </c>
    </row>
    <row r="14" spans="1:1" x14ac:dyDescent="0.2">
      <c r="A14" s="37" t="s">
        <v>525</v>
      </c>
    </row>
    <row r="15" spans="1:1" x14ac:dyDescent="0.2">
      <c r="A15" s="37" t="s">
        <v>526</v>
      </c>
    </row>
    <row r="16" spans="1:1" x14ac:dyDescent="0.2">
      <c r="A16" s="37" t="s">
        <v>527</v>
      </c>
    </row>
    <row r="17" spans="1:1" x14ac:dyDescent="0.2">
      <c r="A17" s="37" t="s">
        <v>528</v>
      </c>
    </row>
    <row r="18" spans="1:1" x14ac:dyDescent="0.2">
      <c r="A18" s="37" t="s">
        <v>529</v>
      </c>
    </row>
    <row r="19" spans="1:1" x14ac:dyDescent="0.2">
      <c r="A19" s="37" t="s">
        <v>530</v>
      </c>
    </row>
    <row r="20" spans="1:1" x14ac:dyDescent="0.2">
      <c r="A20" s="37" t="s">
        <v>531</v>
      </c>
    </row>
    <row r="21" spans="1:1" x14ac:dyDescent="0.2">
      <c r="A21" s="37" t="s">
        <v>532</v>
      </c>
    </row>
    <row r="22" spans="1:1" x14ac:dyDescent="0.2">
      <c r="A22" s="37" t="s">
        <v>425</v>
      </c>
    </row>
    <row r="23" spans="1:1" x14ac:dyDescent="0.2">
      <c r="A23" s="37" t="s">
        <v>338</v>
      </c>
    </row>
    <row r="24" spans="1:1" x14ac:dyDescent="0.2">
      <c r="A24" s="37" t="s">
        <v>339</v>
      </c>
    </row>
    <row r="25" spans="1:1" x14ac:dyDescent="0.2">
      <c r="A25" s="37" t="s">
        <v>340</v>
      </c>
    </row>
    <row r="26" spans="1:1" x14ac:dyDescent="0.2">
      <c r="A26" s="37" t="s">
        <v>341</v>
      </c>
    </row>
    <row r="27" spans="1:1" x14ac:dyDescent="0.2">
      <c r="A27" s="37" t="s">
        <v>533</v>
      </c>
    </row>
    <row r="28" spans="1:1" x14ac:dyDescent="0.2">
      <c r="A28" s="37" t="s">
        <v>636</v>
      </c>
    </row>
    <row r="29" spans="1:1" x14ac:dyDescent="0.2">
      <c r="A29" s="37" t="s">
        <v>534</v>
      </c>
    </row>
    <row r="30" spans="1:1" x14ac:dyDescent="0.2">
      <c r="A30" s="61" t="s">
        <v>535</v>
      </c>
    </row>
    <row r="31" spans="1:1" x14ac:dyDescent="0.2">
      <c r="A31" s="61" t="s">
        <v>536</v>
      </c>
    </row>
    <row r="32" spans="1:1" x14ac:dyDescent="0.2">
      <c r="A32" s="61" t="s">
        <v>537</v>
      </c>
    </row>
    <row r="33" spans="1:1" x14ac:dyDescent="0.2">
      <c r="A33" s="61" t="s">
        <v>538</v>
      </c>
    </row>
    <row r="34" spans="1:1" x14ac:dyDescent="0.2">
      <c r="A34" s="61" t="s">
        <v>539</v>
      </c>
    </row>
    <row r="35" spans="1:1" x14ac:dyDescent="0.2">
      <c r="A35" s="61" t="s">
        <v>540</v>
      </c>
    </row>
    <row r="36" spans="1:1" x14ac:dyDescent="0.2">
      <c r="A36" s="61" t="s">
        <v>637</v>
      </c>
    </row>
    <row r="37" spans="1:1" x14ac:dyDescent="0.2">
      <c r="A37" s="37" t="s">
        <v>541</v>
      </c>
    </row>
    <row r="38" spans="1:1" x14ac:dyDescent="0.2">
      <c r="A38" s="37" t="s">
        <v>605</v>
      </c>
    </row>
    <row r="39" spans="1:1" x14ac:dyDescent="0.2">
      <c r="A39" s="37" t="s">
        <v>509</v>
      </c>
    </row>
    <row r="40" spans="1:1" x14ac:dyDescent="0.2">
      <c r="A40" s="37" t="s">
        <v>414</v>
      </c>
    </row>
    <row r="41" spans="1:1" x14ac:dyDescent="0.2">
      <c r="A41" s="61" t="s">
        <v>411</v>
      </c>
    </row>
    <row r="42" spans="1:1" x14ac:dyDescent="0.2">
      <c r="A42" s="61" t="s">
        <v>412</v>
      </c>
    </row>
    <row r="43" spans="1:1" x14ac:dyDescent="0.2">
      <c r="A43" s="61" t="s">
        <v>415</v>
      </c>
    </row>
    <row r="44" spans="1:1" x14ac:dyDescent="0.2">
      <c r="A44" s="61" t="s">
        <v>413</v>
      </c>
    </row>
    <row r="45" spans="1:1" x14ac:dyDescent="0.2">
      <c r="A45" s="61" t="s">
        <v>402</v>
      </c>
    </row>
    <row r="46" spans="1:1" x14ac:dyDescent="0.2">
      <c r="A46" s="61" t="s">
        <v>403</v>
      </c>
    </row>
    <row r="47" spans="1:1" x14ac:dyDescent="0.2">
      <c r="A47" s="37" t="s">
        <v>342</v>
      </c>
    </row>
    <row r="48" spans="1:1" x14ac:dyDescent="0.2">
      <c r="A48" s="37" t="s">
        <v>343</v>
      </c>
    </row>
    <row r="49" spans="1:1" x14ac:dyDescent="0.2">
      <c r="A49" s="37" t="s">
        <v>344</v>
      </c>
    </row>
    <row r="50" spans="1:1" x14ac:dyDescent="0.2">
      <c r="A50" s="37" t="s">
        <v>345</v>
      </c>
    </row>
    <row r="51" spans="1:1" x14ac:dyDescent="0.2">
      <c r="A51" s="37" t="s">
        <v>364</v>
      </c>
    </row>
    <row r="52" spans="1:1" x14ac:dyDescent="0.2">
      <c r="A52" s="61" t="s">
        <v>346</v>
      </c>
    </row>
    <row r="53" spans="1:1" x14ac:dyDescent="0.2">
      <c r="A53" s="61" t="s">
        <v>347</v>
      </c>
    </row>
    <row r="54" spans="1:1" x14ac:dyDescent="0.2">
      <c r="A54" s="37" t="s">
        <v>348</v>
      </c>
    </row>
    <row r="55" spans="1:1" x14ac:dyDescent="0.2">
      <c r="A55" s="37" t="s">
        <v>638</v>
      </c>
    </row>
    <row r="56" spans="1:1" x14ac:dyDescent="0.2">
      <c r="A56" s="37" t="s">
        <v>639</v>
      </c>
    </row>
    <row r="57" spans="1:1" x14ac:dyDescent="0.2">
      <c r="A57" s="37" t="s">
        <v>640</v>
      </c>
    </row>
    <row r="58" spans="1:1" x14ac:dyDescent="0.2">
      <c r="A58" s="37" t="s">
        <v>641</v>
      </c>
    </row>
    <row r="59" spans="1:1" x14ac:dyDescent="0.2">
      <c r="A59" s="37" t="s">
        <v>642</v>
      </c>
    </row>
    <row r="60" spans="1:1" ht="13.5" thickBot="1" x14ac:dyDescent="0.25">
      <c r="A60" s="38" t="s">
        <v>643</v>
      </c>
    </row>
  </sheetData>
  <pageMargins left="0.7" right="0.7" top="0.75" bottom="0.75" header="0.3" footer="0.3"/>
  <pageSetup orientation="portrait" r:id="rId1"/>
  <headerFooter>
    <oddHeader>&amp;R&amp;"Arial,Regular"&amp;09&amp;K000000Classification | &amp;K00A1E0PRIVATE</oddHeader>
    <oddFooter>&amp;C&amp;"Arial,Regular"&amp;09&amp;K000000© 2023 Qorvo US, Inc.
Qorvo Confidential &amp; Proprietary Information</oddFooter>
    <evenHeader>&amp;R&amp;"Arial,Regular"&amp;09&amp;K000000Classification | &amp;K00A1E0PRIVATE</evenHeader>
    <evenFooter>&amp;C&amp;"Arial,Regular"&amp;09&amp;K000000© 2023 Qorvo US, Inc.
Qorvo Confidential &amp; Proprietary Information</evenFooter>
    <firstHeader>&amp;R&amp;"Arial,Regular"&amp;09&amp;K000000Classification | &amp;K00A1E0PRIVATE</firstHeader>
    <firstFooter>&amp;C&amp;"Arial,Regular"&amp;09&amp;K000000© 2023 Qorvo US, Inc.
Qorvo Confidential &amp; Proprietary Information</first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j48ZWxlbWVudCB1aWQ9IjRkOWRjYzcxLWYzZjItNDk5Ni1hYTdmLWE5ZDNmMjI0ODgzOCIgdmFsdWU9IiIgeG1sbnM9Imh0dHA6Ly93d3cuYm9sZG9uamFtZXMuY29tLzIwMDgvMDEvc2llL2ludGVybmFsL2xhYmVsIiAvPjxlbGVtZW50IHVpZD0iOWM3ZWRjMzItN2M0MS00OTI5LTk1OWEtNjk5YzhjNGVmYjA2IiB2YWx1ZT0iIiB4bWxucz0iaHR0cDovL3d3dy5ib2xkb25qYW1lcy5jb20vMjAwOC8wMS9zaWUvaW50ZXJuYWwvbGFiZWwiIC8+PGVsZW1lbnQgdWlkPSJkYThjMWY2Zi0yYmUzLTQxZWUtODg1MS00NjU4YzI0NjBlZjkiIHZhbHVlPSIiIHhtbG5zPSJodHRwOi8vd3d3LmJvbGRvbmphbWVzLmNvbS8yMDA4LzAxL3NpZS9pbnRlcm5hbC9sYWJlbCIgLz48L3Npc2w+PFVzZXJOYW1lPkNPUlBcZGVuZ3V5ZW48L1VzZXJOYW1lPjxEYXRlVGltZT4xMS8xLzIwMjMgNDowNjo1MSBQTTwvRGF0ZVRpbWU+PExhYmVsU3RyaW5nPlBSSVZBVEU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82049413-2d3e-4083-a592-ac23f9157539" origin="userSelected">
  <element uid="4d9dcc71-f3f2-4996-aa7f-a9d3f2248838" value=""/>
  <element uid="9c7edc32-7c41-4929-959a-699c8c4efb06" value=""/>
  <element uid="da8c1f6f-2be3-41ee-8851-4658c2460ef9" value=""/>
</sisl>
</file>

<file path=customXml/itemProps1.xml><?xml version="1.0" encoding="utf-8"?>
<ds:datastoreItem xmlns:ds="http://schemas.openxmlformats.org/officeDocument/2006/customXml" ds:itemID="{D1232B46-E3B9-4CE5-8C36-D77A3B3A50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244F67C0-2D76-4A50-A416-AB4A35145B8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Input Form</vt:lpstr>
      <vt:lpstr>Product Types</vt:lpstr>
      <vt:lpstr>Product Categories</vt:lpstr>
      <vt:lpstr>Application 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Pence, Michael</dc:creator>
  <cp:lastModifiedBy>Deena Nguyen</cp:lastModifiedBy>
  <cp:lastPrinted>2020-04-29T23:29:22Z</cp:lastPrinted>
  <dcterms:created xsi:type="dcterms:W3CDTF">2011-11-11T15:43:02Z</dcterms:created>
  <dcterms:modified xsi:type="dcterms:W3CDTF">2023-11-02T20:20:10Z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8624096c-c0c5-4130-8a00-a88c0915e6e9</vt:lpwstr>
  </property>
  <property fmtid="{D5CDD505-2E9C-101B-9397-08002B2CF9AE}" pid="3" name="bjSaver">
    <vt:lpwstr>0324jfkyjZfz9yDzqRj/1tllJYsls+6S</vt:lpwstr>
  </property>
  <property fmtid="{D5CDD505-2E9C-101B-9397-08002B2CF9AE}" pid="4" name="bjDocumentLabelXML">
    <vt:lpwstr>&lt;?xml version="1.0" encoding="us-ascii"?&gt;&lt;sisl xmlns:xsd="http://www.w3.org/2001/XMLSchema" xmlns:xsi="http://www.w3.org/2001/XMLSchema-instance" sislVersion="0" policy="82049413-2d3e-4083-a592-ac23f9157539" origin="userSelected" xmlns="http://www.boldonj</vt:lpwstr>
  </property>
  <property fmtid="{D5CDD505-2E9C-101B-9397-08002B2CF9AE}" pid="5" name="bjDocumentLabelXML-0">
    <vt:lpwstr>ames.com/2008/01/sie/internal/label"&gt;&lt;element uid="4d9dcc71-f3f2-4996-aa7f-a9d3f2248838" value="" /&gt;&lt;element uid="9c7edc32-7c41-4929-959a-699c8c4efb06" value="" /&gt;&lt;element uid="da8c1f6f-2be3-41ee-8851-4658c2460ef9" value="" /&gt;&lt;/sisl&gt;</vt:lpwstr>
  </property>
  <property fmtid="{D5CDD505-2E9C-101B-9397-08002B2CF9AE}" pid="6" name="bjDocumentSecurityLabel">
    <vt:lpwstr>PRIVATE</vt:lpwstr>
  </property>
  <property fmtid="{D5CDD505-2E9C-101B-9397-08002B2CF9AE}" pid="7" name="bjClsUserRVM">
    <vt:lpwstr>[]</vt:lpwstr>
  </property>
  <property fmtid="{D5CDD505-2E9C-101B-9397-08002B2CF9AE}" pid="8" name="bjLabelHistoryID">
    <vt:lpwstr>{D1232B46-E3B9-4CE5-8C36-D77A3B3A5055}</vt:lpwstr>
  </property>
  <property fmtid="{D5CDD505-2E9C-101B-9397-08002B2CF9AE}" pid="9" name="bjRightHeaderLabel-first">
    <vt:lpwstr>&amp;"Arial,Regular"&amp;09&amp;K000000Classification | &amp;K00A1E0PRIVATE</vt:lpwstr>
  </property>
  <property fmtid="{D5CDD505-2E9C-101B-9397-08002B2CF9AE}" pid="10" name="bjCentreFooterLabel-first">
    <vt:lpwstr>&amp;"Arial,Regular"&amp;09&amp;K000000© 2023 Qorvo US, Inc.
Qorvo Confidential &amp; Proprietary Information</vt:lpwstr>
  </property>
  <property fmtid="{D5CDD505-2E9C-101B-9397-08002B2CF9AE}" pid="11" name="bjRightHeaderLabel-even">
    <vt:lpwstr>&amp;"Arial,Regular"&amp;09&amp;K000000Classification | &amp;K00A1E0PRIVATE</vt:lpwstr>
  </property>
  <property fmtid="{D5CDD505-2E9C-101B-9397-08002B2CF9AE}" pid="12" name="bjCentreFooterLabel-even">
    <vt:lpwstr>&amp;"Arial,Regular"&amp;09&amp;K000000© 2023 Qorvo US, Inc.
Qorvo Confidential &amp; Proprietary Information</vt:lpwstr>
  </property>
  <property fmtid="{D5CDD505-2E9C-101B-9397-08002B2CF9AE}" pid="13" name="bjRightHeaderLabel">
    <vt:lpwstr>&amp;"Arial,Regular"&amp;09&amp;K000000Classification | &amp;K00A1E0PRIVATE</vt:lpwstr>
  </property>
  <property fmtid="{D5CDD505-2E9C-101B-9397-08002B2CF9AE}" pid="14" name="bjCentreFooterLabel">
    <vt:lpwstr>&amp;"Arial,Regular"&amp;09&amp;K000000© 2023 Qorvo US, Inc.
Qorvo Confidential &amp; Proprietary Information</vt:lpwstr>
  </property>
</Properties>
</file>